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_GEBÄUDEMANAGEMENT\002_Reinigung\2022 große Ausschreibung\Glasreinigung\"/>
    </mc:Choice>
  </mc:AlternateContent>
  <bookViews>
    <workbookView xWindow="0" yWindow="6345" windowWidth="28860" windowHeight="6630" tabRatio="848" firstSheet="3" activeTab="14"/>
  </bookViews>
  <sheets>
    <sheet name="Gesamtübersicht" sheetId="2" r:id="rId1"/>
    <sheet name="Gesamtschule" sheetId="3" r:id="rId2"/>
    <sheet name="TH Gesamtschule" sheetId="11" r:id="rId3"/>
    <sheet name="TBH Bücherei" sheetId="9" r:id="rId4"/>
    <sheet name="TBH Sport" sheetId="8" r:id="rId5"/>
    <sheet name="AGS" sheetId="4" r:id="rId6"/>
    <sheet name="TH AGS" sheetId="12" r:id="rId7"/>
    <sheet name="Rathaus Velen" sheetId="14" r:id="rId8"/>
    <sheet name="Trauerhalle" sheetId="16" r:id="rId9"/>
    <sheet name="Bauhof" sheetId="17" r:id="rId10"/>
    <sheet name="Rathaus Ramsdorf" sheetId="7" r:id="rId11"/>
    <sheet name="Schule Paulusstraße Ramsdorf" sheetId="1" r:id="rId12"/>
    <sheet name="Burg Ramsdorf" sheetId="6" r:id="rId13"/>
    <sheet name="TH Paulusstraße" sheetId="10" r:id="rId14"/>
    <sheet name="TH WBS" sheetId="13" r:id="rId15"/>
    <sheet name="Kläranlage" sheetId="15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calcPr calcId="162913"/>
</workbook>
</file>

<file path=xl/calcChain.xml><?xml version="1.0" encoding="utf-8"?>
<calcChain xmlns="http://schemas.openxmlformats.org/spreadsheetml/2006/main">
  <c r="H5" i="15" l="1"/>
  <c r="H5" i="13"/>
  <c r="H5" i="10"/>
  <c r="H5" i="6"/>
  <c r="H5" i="1"/>
  <c r="H5" i="7"/>
  <c r="H5" i="17"/>
  <c r="H5" i="16"/>
  <c r="I8" i="14"/>
  <c r="I5" i="14"/>
  <c r="H6" i="14"/>
  <c r="H7" i="14"/>
  <c r="H8" i="14"/>
  <c r="H9" i="14"/>
  <c r="H5" i="14"/>
  <c r="H5" i="12"/>
  <c r="H5" i="4"/>
  <c r="H5" i="9"/>
  <c r="H5" i="11"/>
  <c r="H5" i="3"/>
  <c r="H5" i="8"/>
  <c r="D5" i="8"/>
  <c r="E10" i="2"/>
  <c r="I8" i="2" l="1"/>
  <c r="I9" i="2"/>
  <c r="I10" i="2"/>
  <c r="I11" i="2"/>
  <c r="I12" i="2"/>
  <c r="I13" i="2"/>
  <c r="I14" i="2"/>
  <c r="I15" i="2"/>
  <c r="I18" i="2"/>
  <c r="I19" i="2"/>
  <c r="I20" i="2"/>
  <c r="I21" i="2"/>
  <c r="I22" i="2"/>
  <c r="I23" i="2"/>
  <c r="I7" i="2"/>
  <c r="J7" i="2"/>
  <c r="D5" i="15" l="1"/>
  <c r="D5" i="13"/>
  <c r="D5" i="10"/>
  <c r="D5" i="6"/>
  <c r="D5" i="1"/>
  <c r="D5" i="7"/>
  <c r="D5" i="17"/>
  <c r="D5" i="16"/>
  <c r="D5" i="12"/>
  <c r="D5" i="4"/>
  <c r="B5" i="8"/>
  <c r="D5" i="9"/>
  <c r="D5" i="3"/>
  <c r="D5" i="11"/>
  <c r="E12" i="2"/>
  <c r="G12" i="2" s="1"/>
  <c r="J12" i="2" s="1"/>
  <c r="I22" i="17" l="1"/>
  <c r="F8" i="17"/>
  <c r="H8" i="17" s="1"/>
  <c r="I8" i="17" s="1"/>
  <c r="F7" i="17"/>
  <c r="H7" i="17" s="1"/>
  <c r="I7" i="17" s="1"/>
  <c r="F6" i="17"/>
  <c r="H6" i="17" s="1"/>
  <c r="I6" i="17" s="1"/>
  <c r="D10" i="17"/>
  <c r="I22" i="16"/>
  <c r="F8" i="16"/>
  <c r="H8" i="16" s="1"/>
  <c r="I8" i="16" s="1"/>
  <c r="F7" i="16"/>
  <c r="H7" i="16" s="1"/>
  <c r="I7" i="16" s="1"/>
  <c r="H6" i="16"/>
  <c r="I6" i="16" s="1"/>
  <c r="F6" i="16"/>
  <c r="F5" i="16"/>
  <c r="I22" i="15"/>
  <c r="F8" i="15"/>
  <c r="H8" i="15" s="1"/>
  <c r="I8" i="15" s="1"/>
  <c r="F7" i="15"/>
  <c r="H7" i="15" s="1"/>
  <c r="I7" i="15" s="1"/>
  <c r="F6" i="15"/>
  <c r="H6" i="15" s="1"/>
  <c r="I6" i="15" s="1"/>
  <c r="D10" i="15"/>
  <c r="F5" i="17" l="1"/>
  <c r="F10" i="16"/>
  <c r="D10" i="16"/>
  <c r="F5" i="15"/>
  <c r="G15" i="2"/>
  <c r="J15" i="2" s="1"/>
  <c r="G14" i="2"/>
  <c r="J14" i="2" s="1"/>
  <c r="G23" i="2"/>
  <c r="J23" i="2" s="1"/>
  <c r="G8" i="2"/>
  <c r="J8" i="2" s="1"/>
  <c r="F10" i="17" l="1"/>
  <c r="H10" i="16"/>
  <c r="I5" i="16"/>
  <c r="I11" i="16" s="1"/>
  <c r="F10" i="15"/>
  <c r="E13" i="2"/>
  <c r="G13" i="2" s="1"/>
  <c r="J13" i="2" s="1"/>
  <c r="F8" i="14"/>
  <c r="I5" i="17" l="1"/>
  <c r="I11" i="17" s="1"/>
  <c r="H10" i="17"/>
  <c r="I24" i="16"/>
  <c r="I26" i="16" s="1"/>
  <c r="H10" i="15"/>
  <c r="I5" i="15"/>
  <c r="I11" i="15" s="1"/>
  <c r="E22" i="2"/>
  <c r="G22" i="2" s="1"/>
  <c r="J22" i="2" s="1"/>
  <c r="E21" i="2"/>
  <c r="G21" i="2" s="1"/>
  <c r="J21" i="2" s="1"/>
  <c r="E9" i="2"/>
  <c r="G9" i="2" s="1"/>
  <c r="J9" i="2" s="1"/>
  <c r="G10" i="2"/>
  <c r="J10" i="2" s="1"/>
  <c r="E18" i="2"/>
  <c r="G18" i="2" s="1"/>
  <c r="J18" i="2" s="1"/>
  <c r="E20" i="2"/>
  <c r="G20" i="2" s="1"/>
  <c r="J20" i="2" s="1"/>
  <c r="E11" i="2"/>
  <c r="G11" i="2" s="1"/>
  <c r="J11" i="2" s="1"/>
  <c r="E7" i="2"/>
  <c r="G7" i="2" s="1"/>
  <c r="I24" i="17" l="1"/>
  <c r="I26" i="17" s="1"/>
  <c r="I24" i="15"/>
  <c r="I26" i="15" s="1"/>
  <c r="E19" i="2"/>
  <c r="G19" i="2" s="1"/>
  <c r="J19" i="2" s="1"/>
  <c r="I23" i="14" l="1"/>
  <c r="F9" i="14"/>
  <c r="I9" i="14" s="1"/>
  <c r="F7" i="14"/>
  <c r="I7" i="14" s="1"/>
  <c r="F6" i="14"/>
  <c r="I6" i="14" s="1"/>
  <c r="D11" i="14"/>
  <c r="F5" i="6"/>
  <c r="I5" i="6" s="1"/>
  <c r="F5" i="7"/>
  <c r="I5" i="7" s="1"/>
  <c r="F5" i="14" l="1"/>
  <c r="F11" i="14" l="1"/>
  <c r="H11" i="14" l="1"/>
  <c r="I12" i="14"/>
  <c r="I25" i="14" l="1"/>
  <c r="I27" i="14" s="1"/>
  <c r="I22" i="13" l="1"/>
  <c r="F8" i="13"/>
  <c r="H8" i="13" s="1"/>
  <c r="I8" i="13" s="1"/>
  <c r="F7" i="13"/>
  <c r="H7" i="13" s="1"/>
  <c r="I7" i="13" s="1"/>
  <c r="F6" i="13"/>
  <c r="H6" i="13" s="1"/>
  <c r="I6" i="13" s="1"/>
  <c r="D10" i="13"/>
  <c r="F5" i="13" l="1"/>
  <c r="F10" i="13" l="1"/>
  <c r="H10" i="13" l="1"/>
  <c r="I5" i="13"/>
  <c r="I11" i="13" s="1"/>
  <c r="I24" i="13" l="1"/>
  <c r="I26" i="13" s="1"/>
  <c r="I22" i="12" l="1"/>
  <c r="D10" i="12"/>
  <c r="H8" i="12"/>
  <c r="I8" i="12" s="1"/>
  <c r="F8" i="12"/>
  <c r="F7" i="12"/>
  <c r="H7" i="12" s="1"/>
  <c r="I7" i="12" s="1"/>
  <c r="F6" i="12"/>
  <c r="H6" i="12" s="1"/>
  <c r="I6" i="12" s="1"/>
  <c r="F5" i="12"/>
  <c r="F10" i="12" s="1"/>
  <c r="I22" i="11" l="1"/>
  <c r="F8" i="11"/>
  <c r="H8" i="11" s="1"/>
  <c r="I8" i="11" s="1"/>
  <c r="F7" i="11"/>
  <c r="H7" i="11" s="1"/>
  <c r="I7" i="11" s="1"/>
  <c r="F6" i="11"/>
  <c r="H6" i="11" s="1"/>
  <c r="I6" i="11" s="1"/>
  <c r="D10" i="11"/>
  <c r="D10" i="10"/>
  <c r="I22" i="10"/>
  <c r="F8" i="10"/>
  <c r="H8" i="10" s="1"/>
  <c r="I8" i="10" s="1"/>
  <c r="H7" i="10"/>
  <c r="I7" i="10" s="1"/>
  <c r="F7" i="10"/>
  <c r="F6" i="10"/>
  <c r="H6" i="10" s="1"/>
  <c r="I6" i="10" s="1"/>
  <c r="H10" i="12" l="1"/>
  <c r="I5" i="12"/>
  <c r="I11" i="12" s="1"/>
  <c r="F5" i="11"/>
  <c r="F5" i="10"/>
  <c r="I24" i="12" l="1"/>
  <c r="I26" i="12" s="1"/>
  <c r="F10" i="11"/>
  <c r="F10" i="10"/>
  <c r="H10" i="11" l="1"/>
  <c r="I5" i="11"/>
  <c r="I11" i="11" s="1"/>
  <c r="H10" i="10"/>
  <c r="I5" i="10"/>
  <c r="I11" i="10" s="1"/>
  <c r="I24" i="11" l="1"/>
  <c r="I26" i="11" s="1"/>
  <c r="I24" i="10"/>
  <c r="I26" i="10" s="1"/>
  <c r="I22" i="9" l="1"/>
  <c r="F8" i="9"/>
  <c r="H8" i="9" s="1"/>
  <c r="I8" i="9" s="1"/>
  <c r="F7" i="9"/>
  <c r="H7" i="9" s="1"/>
  <c r="I7" i="9" s="1"/>
  <c r="F6" i="9"/>
  <c r="H6" i="9" s="1"/>
  <c r="I6" i="9" s="1"/>
  <c r="D10" i="9"/>
  <c r="F5" i="9" l="1"/>
  <c r="F10" i="9" l="1"/>
  <c r="H10" i="9" l="1"/>
  <c r="I5" i="9"/>
  <c r="I11" i="9" s="1"/>
  <c r="I24" i="9" l="1"/>
  <c r="I26" i="9" s="1"/>
  <c r="I22" i="8" l="1"/>
  <c r="F8" i="8"/>
  <c r="H8" i="8" s="1"/>
  <c r="I8" i="8" s="1"/>
  <c r="F7" i="8"/>
  <c r="H7" i="8" s="1"/>
  <c r="I7" i="8" s="1"/>
  <c r="F6" i="8"/>
  <c r="H6" i="8" s="1"/>
  <c r="I6" i="8" s="1"/>
  <c r="D10" i="8"/>
  <c r="D10" i="7"/>
  <c r="I22" i="7"/>
  <c r="H8" i="7"/>
  <c r="I8" i="7" s="1"/>
  <c r="F8" i="7"/>
  <c r="F7" i="7"/>
  <c r="H7" i="7" s="1"/>
  <c r="I7" i="7" s="1"/>
  <c r="F6" i="7"/>
  <c r="H6" i="7" s="1"/>
  <c r="I6" i="7" s="1"/>
  <c r="F5" i="8" l="1"/>
  <c r="F10" i="8" l="1"/>
  <c r="F10" i="7"/>
  <c r="H10" i="8" l="1"/>
  <c r="I5" i="8"/>
  <c r="I11" i="8" s="1"/>
  <c r="H10" i="7"/>
  <c r="I11" i="7"/>
  <c r="I24" i="8" l="1"/>
  <c r="I26" i="8" s="1"/>
  <c r="I24" i="7"/>
  <c r="I26" i="7" s="1"/>
  <c r="I22" i="6" l="1"/>
  <c r="F8" i="6"/>
  <c r="H8" i="6" s="1"/>
  <c r="I8" i="6" s="1"/>
  <c r="F7" i="6"/>
  <c r="H7" i="6" s="1"/>
  <c r="I7" i="6" s="1"/>
  <c r="F6" i="6"/>
  <c r="H6" i="6" s="1"/>
  <c r="I6" i="6" s="1"/>
  <c r="D10" i="6"/>
  <c r="F10" i="6" l="1"/>
  <c r="H10" i="6" l="1"/>
  <c r="I11" i="6"/>
  <c r="I24" i="6" l="1"/>
  <c r="I26" i="6" s="1"/>
  <c r="I22" i="4"/>
  <c r="F8" i="4"/>
  <c r="H8" i="4" s="1"/>
  <c r="I8" i="4" s="1"/>
  <c r="F7" i="4"/>
  <c r="H7" i="4" s="1"/>
  <c r="I7" i="4" s="1"/>
  <c r="F6" i="4"/>
  <c r="H6" i="4" s="1"/>
  <c r="I6" i="4" s="1"/>
  <c r="D10" i="4"/>
  <c r="F5" i="4" l="1"/>
  <c r="F10" i="4" l="1"/>
  <c r="H10" i="4" l="1"/>
  <c r="I5" i="4"/>
  <c r="I11" i="4" s="1"/>
  <c r="I24" i="4" l="1"/>
  <c r="I26" i="4" s="1"/>
  <c r="I22" i="3" l="1"/>
  <c r="F8" i="3"/>
  <c r="H8" i="3" s="1"/>
  <c r="I8" i="3" s="1"/>
  <c r="F7" i="3"/>
  <c r="H7" i="3" s="1"/>
  <c r="I7" i="3" s="1"/>
  <c r="F6" i="3"/>
  <c r="H6" i="3" s="1"/>
  <c r="I6" i="3" s="1"/>
  <c r="D10" i="3"/>
  <c r="F5" i="3" l="1"/>
  <c r="F10" i="3" l="1"/>
  <c r="H10" i="3" l="1"/>
  <c r="I5" i="3"/>
  <c r="I11" i="3" s="1"/>
  <c r="I24" i="3" l="1"/>
  <c r="I26" i="3" s="1"/>
  <c r="D10" i="1" l="1"/>
  <c r="I22" i="1"/>
  <c r="F6" i="1"/>
  <c r="H6" i="1" s="1"/>
  <c r="I6" i="1" s="1"/>
  <c r="F7" i="1"/>
  <c r="H7" i="1" s="1"/>
  <c r="I7" i="1" s="1"/>
  <c r="F8" i="1"/>
  <c r="H8" i="1" s="1"/>
  <c r="I8" i="1" s="1"/>
  <c r="F5" i="1"/>
  <c r="I5" i="1" s="1"/>
  <c r="F10" i="1" l="1"/>
  <c r="I11" i="1"/>
  <c r="I24" i="1" s="1"/>
  <c r="I26" i="1" s="1"/>
  <c r="H10" i="1"/>
</calcChain>
</file>

<file path=xl/sharedStrings.xml><?xml version="1.0" encoding="utf-8"?>
<sst xmlns="http://schemas.openxmlformats.org/spreadsheetml/2006/main" count="538" uniqueCount="79">
  <si>
    <t>Pos</t>
  </si>
  <si>
    <t>Fensterart</t>
  </si>
  <si>
    <t>Reinigungsart</t>
  </si>
  <si>
    <t>Fläche</t>
  </si>
  <si>
    <t>Häufigkeit</t>
  </si>
  <si>
    <t>Jahresfläche</t>
  </si>
  <si>
    <t>Preis/m²</t>
  </si>
  <si>
    <t>Preis/Reinigung</t>
  </si>
  <si>
    <t>Preis/Jahr</t>
  </si>
  <si>
    <t>m²</t>
  </si>
  <si>
    <t>jährlich</t>
  </si>
  <si>
    <t>Jahrespreis :</t>
  </si>
  <si>
    <t>Sonderkosten pro Jahr :</t>
  </si>
  <si>
    <t>(ohne Mehrwertsteuer)</t>
  </si>
  <si>
    <t>EUR</t>
  </si>
  <si>
    <t>EUR       für</t>
  </si>
  <si>
    <t>Summe der Sonderkosten :</t>
  </si>
  <si>
    <t>gesetzl. Mehrwertsteuer :</t>
  </si>
  <si>
    <t>Gesamtjahrespreis in EUR :</t>
  </si>
  <si>
    <t>Summe  ----&gt;</t>
  </si>
  <si>
    <t xml:space="preserve"> </t>
  </si>
  <si>
    <t>mit Rahmen</t>
  </si>
  <si>
    <t>maunell ausfüllen</t>
  </si>
  <si>
    <t>vom Bieter ausfüllen</t>
  </si>
  <si>
    <t>Fenster (272 Stk)</t>
  </si>
  <si>
    <t>Fenster (169 Stk)</t>
  </si>
  <si>
    <t>Fenster (183 Stk)</t>
  </si>
  <si>
    <t>Glasreinigung Andreas Grundschule Velen</t>
  </si>
  <si>
    <t>Burg Ramsdorf</t>
  </si>
  <si>
    <t>Fenster (49 Stk)</t>
  </si>
  <si>
    <t>Rathaus Ramsdorf</t>
  </si>
  <si>
    <t>Fenster (37 Stk)</t>
  </si>
  <si>
    <t>Thesingbachhalle (Sport)</t>
  </si>
  <si>
    <t>Thesingbachhalle (Bücherei)</t>
  </si>
  <si>
    <t>Fenster (6 Stk)</t>
  </si>
  <si>
    <t>Fenster (39 Stk)</t>
  </si>
  <si>
    <t>Glasreinigung Turnhalle Andreas Grundschule Velen</t>
  </si>
  <si>
    <t>Fenster (16 Stk)</t>
  </si>
  <si>
    <t>Fenster (18 Stk)</t>
  </si>
  <si>
    <t>Rathaus Velen</t>
  </si>
  <si>
    <t>Thesingbachhalle (Sport) Velen</t>
  </si>
  <si>
    <t>Thesingbachhalle (Bücherei) Velen</t>
  </si>
  <si>
    <t>Glasreinigung Turnhalle Walburgis Grundschule Ramsdorf</t>
  </si>
  <si>
    <t xml:space="preserve">Übersicht Auschreibung Glasreinigung </t>
  </si>
  <si>
    <t>Gebäude</t>
  </si>
  <si>
    <t>Andreas Grundschule Velen</t>
  </si>
  <si>
    <t>Turnhalle Andreas Grundschule Velen</t>
  </si>
  <si>
    <t>Glas -und Rahmenfläche
einseitig gemessen, zweiseitig zu reinigen</t>
  </si>
  <si>
    <t>Bemerkung</t>
  </si>
  <si>
    <t>Fenster (170 Stk)</t>
  </si>
  <si>
    <t>Fenster in Gauben (37 Stk)</t>
  </si>
  <si>
    <t>Außentüranlage</t>
  </si>
  <si>
    <t>Innentüren (21 Stk)</t>
  </si>
  <si>
    <t>Pfostenriegelfassade</t>
  </si>
  <si>
    <t>Turnhalle Walburgis Grundschule Ramsdorf</t>
  </si>
  <si>
    <t>Fenster (46 Stk)</t>
  </si>
  <si>
    <t>Kläranlage</t>
  </si>
  <si>
    <t>Trauerhalle</t>
  </si>
  <si>
    <t>Fenster (20 Stk)</t>
  </si>
  <si>
    <t>Bauhof</t>
  </si>
  <si>
    <t>Fenster (10 Stk)</t>
  </si>
  <si>
    <t>Holzrahmen</t>
  </si>
  <si>
    <t>Fenster (230 Stk)</t>
  </si>
  <si>
    <t>Fenster (30 Stk)</t>
  </si>
  <si>
    <t>Reinigung ab Mitte 2025 erforderlich, 2025 somit nur 1 Reinigung</t>
  </si>
  <si>
    <t>Glasreinigung Schule an der Paulusstraße Ramsdorf</t>
  </si>
  <si>
    <t>Glasreinigung Gesamtschule Gescher, TSO Velen</t>
  </si>
  <si>
    <t>Glasreinigung Turnhalle Paulusstraße Ramsdorf</t>
  </si>
  <si>
    <t>Schule an der Paulusstraße Ramsdorf</t>
  </si>
  <si>
    <t>Gesamtschule Gescher, TSO Velen</t>
  </si>
  <si>
    <t>Turnhalle Paulusstraße Ramsdorf</t>
  </si>
  <si>
    <t>Turnhalle Gesamtschule Velen</t>
  </si>
  <si>
    <t>Glasreinigung Kläranlage</t>
  </si>
  <si>
    <t>Glasreinigung Trauerhalle</t>
  </si>
  <si>
    <t>Glasreinigung Bauhof</t>
  </si>
  <si>
    <t>Glasreinigung Turnhalle Gesamtschule</t>
  </si>
  <si>
    <t>Los 1</t>
  </si>
  <si>
    <t>Los 2</t>
  </si>
  <si>
    <t>Fenster (13 Stk)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</si>
</sst>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7]_-;\-* #,##0.00\ [$€-407]_-;_-* &quot;-&quot;??\ [$€-407]_-;_-@_-"/>
    <numFmt numFmtId="165" formatCode="#,##0\ &quot;DM&quot;;\-#,##0\ &quot;DM&quot;"/>
  </numFmts>
  <fonts count="6" x14ac:knownFonts="1">
    <font>
      <sz val="10"/>
      <name val="Arial"/>
    </font>
    <font>
      <b/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11" xfId="0" applyFon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1" fillId="0" borderId="0" xfId="0" applyFont="1" applyBorder="1"/>
    <xf numFmtId="0" fontId="1" fillId="0" borderId="11" xfId="0" applyFont="1" applyBorder="1"/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4" xfId="0" applyBorder="1"/>
    <xf numFmtId="0" fontId="1" fillId="0" borderId="25" xfId="0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5" xfId="0" applyBorder="1"/>
    <xf numFmtId="164" fontId="0" fillId="0" borderId="5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164" fontId="0" fillId="0" borderId="27" xfId="0" applyNumberFormat="1" applyBorder="1"/>
    <xf numFmtId="164" fontId="0" fillId="0" borderId="23" xfId="0" applyNumberFormat="1" applyBorder="1"/>
    <xf numFmtId="164" fontId="1" fillId="0" borderId="17" xfId="0" applyNumberFormat="1" applyFont="1" applyFill="1" applyBorder="1" applyAlignment="1">
      <alignment horizontal="center"/>
    </xf>
    <xf numFmtId="164" fontId="0" fillId="0" borderId="12" xfId="0" applyNumberFormat="1" applyBorder="1"/>
    <xf numFmtId="164" fontId="0" fillId="0" borderId="18" xfId="0" applyNumberFormat="1" applyBorder="1"/>
    <xf numFmtId="164" fontId="0" fillId="0" borderId="19" xfId="0" applyNumberFormat="1" applyBorder="1"/>
    <xf numFmtId="164" fontId="3" fillId="0" borderId="20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164" fontId="0" fillId="0" borderId="0" xfId="0" applyNumberFormat="1" applyBorder="1"/>
    <xf numFmtId="164" fontId="0" fillId="0" borderId="4" xfId="0" applyNumberFormat="1" applyBorder="1"/>
    <xf numFmtId="0" fontId="4" fillId="0" borderId="4" xfId="0" applyFont="1" applyBorder="1"/>
    <xf numFmtId="164" fontId="0" fillId="0" borderId="0" xfId="0" applyNumberFormat="1"/>
    <xf numFmtId="0" fontId="1" fillId="2" borderId="8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0" fillId="3" borderId="5" xfId="0" applyFill="1" applyBorder="1"/>
    <xf numFmtId="4" fontId="2" fillId="3" borderId="5" xfId="0" applyNumberFormat="1" applyFont="1" applyFill="1" applyBorder="1"/>
    <xf numFmtId="1" fontId="0" fillId="3" borderId="5" xfId="0" applyNumberForma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3" borderId="1" xfId="0" applyFill="1" applyBorder="1"/>
    <xf numFmtId="4" fontId="2" fillId="3" borderId="1" xfId="0" applyNumberFormat="1" applyFont="1" applyFill="1" applyBorder="1"/>
    <xf numFmtId="1" fontId="0" fillId="3" borderId="1" xfId="0" applyNumberFormat="1" applyFill="1" applyBorder="1" applyAlignment="1">
      <alignment horizontal="center"/>
    </xf>
    <xf numFmtId="0" fontId="3" fillId="3" borderId="0" xfId="0" applyFont="1" applyFill="1" applyAlignment="1">
      <alignment horizontal="left"/>
    </xf>
    <xf numFmtId="0" fontId="0" fillId="3" borderId="0" xfId="0" applyFill="1"/>
    <xf numFmtId="0" fontId="3" fillId="2" borderId="0" xfId="0" applyFont="1" applyFill="1" applyAlignment="1">
      <alignment horizontal="left"/>
    </xf>
    <xf numFmtId="0" fontId="0" fillId="2" borderId="0" xfId="0" applyFill="1"/>
    <xf numFmtId="4" fontId="0" fillId="0" borderId="20" xfId="0" applyNumberFormat="1" applyBorder="1"/>
    <xf numFmtId="2" fontId="0" fillId="0" borderId="23" xfId="0" applyNumberFormat="1" applyBorder="1"/>
    <xf numFmtId="165" fontId="0" fillId="0" borderId="0" xfId="0" applyNumberFormat="1"/>
    <xf numFmtId="0" fontId="0" fillId="0" borderId="0" xfId="0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2" fontId="0" fillId="0" borderId="28" xfId="0" applyNumberFormat="1" applyBorder="1"/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0" fillId="0" borderId="0" xfId="0" applyFill="1" applyBorder="1"/>
    <xf numFmtId="0" fontId="1" fillId="0" borderId="32" xfId="0" applyFont="1" applyFill="1" applyBorder="1" applyAlignment="1">
      <alignment horizontal="center"/>
    </xf>
    <xf numFmtId="1" fontId="0" fillId="0" borderId="28" xfId="0" applyNumberFormat="1" applyBorder="1" applyAlignment="1">
      <alignment horizontal="center" vertical="center"/>
    </xf>
    <xf numFmtId="2" fontId="0" fillId="0" borderId="28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/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/>
    <xf numFmtId="1" fontId="0" fillId="0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vertical="center"/>
    </xf>
    <xf numFmtId="1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30" xfId="0" applyFill="1" applyBorder="1" applyAlignment="1">
      <alignment vertical="center" wrapText="1"/>
    </xf>
    <xf numFmtId="0" fontId="0" fillId="0" borderId="9" xfId="0" applyBorder="1"/>
    <xf numFmtId="4" fontId="0" fillId="0" borderId="1" xfId="0" applyNumberFormat="1" applyFill="1" applyBorder="1"/>
    <xf numFmtId="164" fontId="3" fillId="0" borderId="1" xfId="0" applyNumberFormat="1" applyFont="1" applyBorder="1"/>
    <xf numFmtId="0" fontId="0" fillId="0" borderId="1" xfId="0" applyBorder="1" applyAlignment="1">
      <alignment horizontal="center"/>
    </xf>
    <xf numFmtId="2" fontId="0" fillId="0" borderId="1" xfId="0" applyNumberForma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center"/>
    </xf>
    <xf numFmtId="2" fontId="0" fillId="0" borderId="0" xfId="0" applyNumberFormat="1" applyBorder="1"/>
    <xf numFmtId="4" fontId="2" fillId="3" borderId="5" xfId="0" applyNumberFormat="1" applyFont="1" applyFill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left"/>
    </xf>
    <xf numFmtId="164" fontId="0" fillId="0" borderId="34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2_Reinigung\Ausschreibung\000_AFS%20Velen\Projekt%20Kemper\001Raumfl&#228;chen%20AFS_Vel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2_Reinigung\Ausschreibung\000_Thesingbachhalle\KemperProjekt\001Raumfl&#228;chen_Thesingbachhalle-B&#252;chere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2_Reinigung\Ausschreibung\000_AGS\KemperProjekt\001Raumfl&#228;chen%20Andreasschule%20Vele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2_Reinigung\Ausschreibung\000_AGS\KemperProjekt\001Raumfl&#228;chen_Turnhalle%20Andreasschul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2_Reinigung\Ausschreibung\000_Rathaus%20Ramsdorf\KemperProjekt\001Fensterfl&#228;chen_%20Rathau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2_Reinigung\Ausschreibung\000_AFS%20Ramsdorf\KemperProjekt\001Raumfl&#228;chen%20AFS%20Ramsdor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2_Reinigung\Ausschreibung\000_Burg\KemperProjekt\001Fensterfl&#228;chen_Bur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2_Reinigung\Ausschreibung\000_AFS%20Ramsdorf\KemperProjekt\001Raumfl&#228;chen_AFS%20Ramsdorf-Turnhal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2_Reinigung\Ausschreibung\000_WBS\KemperProjekt\001Raumfl&#228;chen%20Walburgisschul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_GEB&#196;UDEMANAGEMENT/002_Reinigung/Ausschreibung/000_Thesingbachhalle/KemperProjekt/001Raumfl&#228;chen_Thesingbachhalle_Turn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umflächenverzeichnis"/>
      <sheetName val="mit Fenstern+Tür"/>
      <sheetName val="sortiert nach Raumgruppen"/>
    </sheetNames>
    <sheetDataSet>
      <sheetData sheetId="0"/>
      <sheetData sheetId="1"/>
      <sheetData sheetId="2">
        <row r="123">
          <cell r="K123">
            <v>1977.7500000000009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umflächenverzeichnis"/>
      <sheetName val="mit Fenstern+Tür"/>
      <sheetName val="sortiert nach Raumgruppen"/>
    </sheetNames>
    <sheetDataSet>
      <sheetData sheetId="0"/>
      <sheetData sheetId="1">
        <row r="18">
          <cell r="J18">
            <v>53.11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umflächenverzeichnis"/>
      <sheetName val="mit Fenstern+Tür"/>
      <sheetName val="sortiert nach Raumgruppen"/>
    </sheetNames>
    <sheetDataSet>
      <sheetData sheetId="0"/>
      <sheetData sheetId="1"/>
      <sheetData sheetId="2">
        <row r="76">
          <cell r="L76">
            <v>485.48700000000008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umflächenverzeichnis"/>
      <sheetName val="mit Fenstern+Tür"/>
      <sheetName val="sortiert nach Raumgruppen"/>
    </sheetNames>
    <sheetDataSet>
      <sheetData sheetId="0"/>
      <sheetData sheetId="1">
        <row r="28">
          <cell r="J28">
            <v>98.930000000000021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umflächenverzeichnis"/>
      <sheetName val="mit Fenstern+Tür"/>
      <sheetName val="sortiert nach Raumgruppen"/>
    </sheetNames>
    <sheetDataSet>
      <sheetData sheetId="0"/>
      <sheetData sheetId="1">
        <row r="31">
          <cell r="J31">
            <v>136.26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umflächenverzeichnis"/>
      <sheetName val="mit Fenstern+Tür"/>
      <sheetName val="sortiert nach Raumgruppen"/>
    </sheetNames>
    <sheetDataSet>
      <sheetData sheetId="0"/>
      <sheetData sheetId="1"/>
      <sheetData sheetId="2">
        <row r="107">
          <cell r="K107">
            <v>1075.6299999999997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umflächenverzeichnis"/>
      <sheetName val="mit Fenstern+Tür"/>
      <sheetName val="sortiert nach Raumgruppen"/>
    </sheetNames>
    <sheetDataSet>
      <sheetData sheetId="0"/>
      <sheetData sheetId="1">
        <row r="60">
          <cell r="J60">
            <v>94.139999999999972</v>
          </cell>
        </row>
      </sheetData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umflächenverzeichnis"/>
      <sheetName val="mit Fenstern+Tür"/>
      <sheetName val="sortiert nach Raumgruppen"/>
    </sheetNames>
    <sheetDataSet>
      <sheetData sheetId="0"/>
      <sheetData sheetId="1">
        <row r="23">
          <cell r="J23">
            <v>124.01333333333336</v>
          </cell>
        </row>
      </sheetData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umflächenverzeichnis"/>
      <sheetName val="mit Fenstern+Tür"/>
      <sheetName val="sortiert nach Raumgruppen"/>
    </sheetNames>
    <sheetDataSet>
      <sheetData sheetId="0"/>
      <sheetData sheetId="1"/>
      <sheetData sheetId="2">
        <row r="83">
          <cell r="K83">
            <v>591.03</v>
          </cell>
        </row>
        <row r="107">
          <cell r="J107">
            <v>117.44000000000001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umflächenverzeichnis"/>
      <sheetName val="mit Fenstern+Tür"/>
      <sheetName val="sortiert nach Raumgruppen"/>
    </sheetNames>
    <sheetDataSet>
      <sheetData sheetId="0" refreshError="1"/>
      <sheetData sheetId="1">
        <row r="49">
          <cell r="J49">
            <v>63.24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workbookViewId="0">
      <selection activeCell="I20" sqref="I20"/>
    </sheetView>
  </sheetViews>
  <sheetFormatPr baseColWidth="10" defaultRowHeight="12.75" x14ac:dyDescent="0.2"/>
  <cols>
    <col min="1" max="1" width="11.42578125" style="63"/>
    <col min="2" max="2" width="37.140625" bestFit="1" customWidth="1"/>
    <col min="3" max="3" width="15.42578125" bestFit="1" customWidth="1"/>
    <col min="4" max="4" width="21.42578125" customWidth="1"/>
    <col min="5" max="5" width="7.85546875" bestFit="1" customWidth="1"/>
    <col min="6" max="6" width="10.140625" bestFit="1" customWidth="1"/>
    <col min="7" max="7" width="12.5703125" bestFit="1" customWidth="1"/>
    <col min="8" max="8" width="8.42578125" bestFit="1" customWidth="1"/>
    <col min="9" max="9" width="15.42578125" bestFit="1" customWidth="1"/>
    <col min="10" max="10" width="12.85546875" bestFit="1" customWidth="1"/>
    <col min="11" max="11" width="54.42578125" bestFit="1" customWidth="1"/>
  </cols>
  <sheetData>
    <row r="1" spans="1:13" s="82" customFormat="1" ht="42.75" customHeight="1" thickBot="1" x14ac:dyDescent="0.25">
      <c r="A1" s="110" t="s">
        <v>43</v>
      </c>
      <c r="B1" s="110"/>
      <c r="C1" s="110"/>
      <c r="D1" s="110"/>
      <c r="E1" s="110"/>
      <c r="F1" s="110"/>
      <c r="G1" s="110"/>
      <c r="H1" s="80"/>
      <c r="I1" s="81"/>
      <c r="J1" s="81"/>
      <c r="K1" s="81"/>
      <c r="M1" s="83"/>
    </row>
    <row r="2" spans="1:13" ht="14.25" thickTop="1" thickBot="1" x14ac:dyDescent="0.25"/>
    <row r="3" spans="1:13" x14ac:dyDescent="0.2">
      <c r="A3" s="70" t="s">
        <v>0</v>
      </c>
      <c r="B3" s="71" t="s">
        <v>44</v>
      </c>
      <c r="C3" s="71" t="s">
        <v>1</v>
      </c>
      <c r="D3" s="71" t="s">
        <v>2</v>
      </c>
      <c r="E3" s="71" t="s">
        <v>3</v>
      </c>
      <c r="F3" s="71" t="s">
        <v>4</v>
      </c>
      <c r="G3" s="71" t="s">
        <v>5</v>
      </c>
      <c r="H3" s="72" t="s">
        <v>6</v>
      </c>
      <c r="I3" s="71" t="s">
        <v>7</v>
      </c>
      <c r="J3" s="71" t="s">
        <v>8</v>
      </c>
      <c r="K3" s="73" t="s">
        <v>48</v>
      </c>
    </row>
    <row r="4" spans="1:13" ht="13.5" thickBot="1" x14ac:dyDescent="0.25">
      <c r="A4" s="12"/>
      <c r="B4" s="13"/>
      <c r="C4" s="13"/>
      <c r="D4" s="13"/>
      <c r="E4" s="13" t="s">
        <v>9</v>
      </c>
      <c r="F4" s="13" t="s">
        <v>10</v>
      </c>
      <c r="G4" s="13" t="s">
        <v>9</v>
      </c>
      <c r="H4" s="43" t="s">
        <v>14</v>
      </c>
      <c r="I4" s="13" t="s">
        <v>14</v>
      </c>
      <c r="J4" s="13" t="s">
        <v>14</v>
      </c>
      <c r="K4" s="102"/>
    </row>
    <row r="5" spans="1:13" ht="51" x14ac:dyDescent="0.2">
      <c r="D5" s="101" t="s">
        <v>47</v>
      </c>
    </row>
    <row r="6" spans="1:13" x14ac:dyDescent="0.2">
      <c r="A6" s="63" t="s">
        <v>76</v>
      </c>
      <c r="D6" s="101"/>
    </row>
    <row r="7" spans="1:13" x14ac:dyDescent="0.2">
      <c r="A7" s="90">
        <v>1</v>
      </c>
      <c r="B7" s="91" t="s">
        <v>69</v>
      </c>
      <c r="C7" s="85" t="s">
        <v>25</v>
      </c>
      <c r="D7" s="84"/>
      <c r="E7" s="86">
        <f>'[1]sortiert nach Raumgruppen'!$K$123</f>
        <v>1977.7500000000009</v>
      </c>
      <c r="F7" s="87">
        <v>2</v>
      </c>
      <c r="G7" s="88">
        <f t="shared" ref="G7:G13" si="0">F7*E7</f>
        <v>3955.5000000000018</v>
      </c>
      <c r="H7" s="96"/>
      <c r="I7" s="26">
        <f>E7*H7</f>
        <v>0</v>
      </c>
      <c r="J7" s="89">
        <f>I7*F7</f>
        <v>0</v>
      </c>
    </row>
    <row r="8" spans="1:13" x14ac:dyDescent="0.2">
      <c r="A8" s="90">
        <v>2</v>
      </c>
      <c r="B8" s="100" t="s">
        <v>71</v>
      </c>
      <c r="C8" s="84" t="s">
        <v>55</v>
      </c>
      <c r="D8" s="84"/>
      <c r="E8" s="84">
        <v>133.74</v>
      </c>
      <c r="F8" s="87">
        <v>2</v>
      </c>
      <c r="G8" s="88">
        <f>F8*E8</f>
        <v>267.48</v>
      </c>
      <c r="H8" s="96"/>
      <c r="I8" s="26">
        <f t="shared" ref="I8:I23" si="1">E8*H8</f>
        <v>0</v>
      </c>
      <c r="J8" s="89">
        <f t="shared" ref="J8" si="2">I8*F8</f>
        <v>0</v>
      </c>
    </row>
    <row r="9" spans="1:13" x14ac:dyDescent="0.2">
      <c r="A9" s="90">
        <v>3</v>
      </c>
      <c r="B9" s="100" t="s">
        <v>33</v>
      </c>
      <c r="C9" s="85" t="s">
        <v>34</v>
      </c>
      <c r="D9" s="84"/>
      <c r="E9" s="86">
        <f>'[2]mit Fenstern+Tür'!$J$18</f>
        <v>53.11</v>
      </c>
      <c r="F9" s="87">
        <v>2</v>
      </c>
      <c r="G9" s="88">
        <f>F9*E9</f>
        <v>106.22</v>
      </c>
      <c r="H9" s="96"/>
      <c r="I9" s="26">
        <f t="shared" si="1"/>
        <v>0</v>
      </c>
      <c r="J9" s="89">
        <f>I9*F9</f>
        <v>0</v>
      </c>
    </row>
    <row r="10" spans="1:13" x14ac:dyDescent="0.2">
      <c r="A10" s="90">
        <v>4</v>
      </c>
      <c r="B10" s="84" t="s">
        <v>32</v>
      </c>
      <c r="C10" s="85" t="s">
        <v>78</v>
      </c>
      <c r="D10" s="84"/>
      <c r="E10" s="86">
        <f>'[10]mit Fenstern+Tür'!$J$49</f>
        <v>63.24</v>
      </c>
      <c r="F10" s="87">
        <v>2</v>
      </c>
      <c r="G10" s="88">
        <f>F10*E10</f>
        <v>126.48</v>
      </c>
      <c r="H10" s="96"/>
      <c r="I10" s="26">
        <f t="shared" si="1"/>
        <v>0</v>
      </c>
      <c r="J10" s="89">
        <f>I10*F10</f>
        <v>0</v>
      </c>
    </row>
    <row r="11" spans="1:13" x14ac:dyDescent="0.2">
      <c r="A11" s="90">
        <v>5</v>
      </c>
      <c r="B11" s="84" t="s">
        <v>45</v>
      </c>
      <c r="C11" s="85" t="s">
        <v>26</v>
      </c>
      <c r="D11" s="84"/>
      <c r="E11" s="86">
        <f>'[3]sortiert nach Raumgruppen'!$L$76</f>
        <v>485.48700000000008</v>
      </c>
      <c r="F11" s="87">
        <v>2</v>
      </c>
      <c r="G11" s="88">
        <f t="shared" si="0"/>
        <v>970.97400000000016</v>
      </c>
      <c r="H11" s="96"/>
      <c r="I11" s="26">
        <f t="shared" si="1"/>
        <v>0</v>
      </c>
      <c r="J11" s="89">
        <f t="shared" ref="J7:J13" si="3">I11*F11</f>
        <v>0</v>
      </c>
    </row>
    <row r="12" spans="1:13" x14ac:dyDescent="0.2">
      <c r="A12" s="90">
        <v>6</v>
      </c>
      <c r="B12" s="100" t="s">
        <v>46</v>
      </c>
      <c r="C12" s="85" t="s">
        <v>37</v>
      </c>
      <c r="D12" s="84"/>
      <c r="E12" s="86">
        <f>'[4]mit Fenstern+Tür'!$J$28</f>
        <v>98.930000000000021</v>
      </c>
      <c r="F12" s="87">
        <v>2</v>
      </c>
      <c r="G12" s="88">
        <f>F12*E12</f>
        <v>197.86000000000004</v>
      </c>
      <c r="H12" s="96"/>
      <c r="I12" s="26">
        <f t="shared" si="1"/>
        <v>0</v>
      </c>
      <c r="J12" s="89">
        <f>I12*F12</f>
        <v>0</v>
      </c>
    </row>
    <row r="13" spans="1:13" x14ac:dyDescent="0.2">
      <c r="A13" s="90">
        <v>7</v>
      </c>
      <c r="B13" s="84" t="s">
        <v>39</v>
      </c>
      <c r="C13" s="84" t="s">
        <v>62</v>
      </c>
      <c r="D13" s="84"/>
      <c r="E13" s="103">
        <f>'Rathaus Velen'!D11</f>
        <v>577.35</v>
      </c>
      <c r="F13" s="87">
        <v>2</v>
      </c>
      <c r="G13" s="100">
        <f t="shared" si="0"/>
        <v>1154.7</v>
      </c>
      <c r="H13" s="96"/>
      <c r="I13" s="26">
        <f t="shared" si="1"/>
        <v>0</v>
      </c>
      <c r="J13" s="104">
        <f t="shared" si="3"/>
        <v>0</v>
      </c>
    </row>
    <row r="14" spans="1:13" x14ac:dyDescent="0.2">
      <c r="A14" s="90">
        <v>8</v>
      </c>
      <c r="B14" s="84" t="s">
        <v>57</v>
      </c>
      <c r="C14" s="85" t="s">
        <v>58</v>
      </c>
      <c r="D14" s="100"/>
      <c r="E14" s="100">
        <v>56.18</v>
      </c>
      <c r="F14" s="87">
        <v>1</v>
      </c>
      <c r="G14" s="106">
        <f>F14*E14</f>
        <v>56.18</v>
      </c>
      <c r="H14" s="96"/>
      <c r="I14" s="26">
        <f t="shared" si="1"/>
        <v>0</v>
      </c>
      <c r="J14" s="107">
        <f>I14*F14</f>
        <v>0</v>
      </c>
      <c r="K14" t="s">
        <v>61</v>
      </c>
    </row>
    <row r="15" spans="1:13" x14ac:dyDescent="0.2">
      <c r="A15" s="90">
        <v>9</v>
      </c>
      <c r="B15" s="84" t="s">
        <v>59</v>
      </c>
      <c r="C15" s="85" t="s">
        <v>60</v>
      </c>
      <c r="D15" s="100"/>
      <c r="E15" s="84">
        <v>42.19</v>
      </c>
      <c r="F15" s="87">
        <v>1</v>
      </c>
      <c r="G15" s="88">
        <f>F15*E15</f>
        <v>42.19</v>
      </c>
      <c r="H15" s="96"/>
      <c r="I15" s="26">
        <f t="shared" si="1"/>
        <v>0</v>
      </c>
      <c r="J15" s="89">
        <f>I15*F15</f>
        <v>0</v>
      </c>
    </row>
    <row r="16" spans="1:13" x14ac:dyDescent="0.2">
      <c r="A16" s="90"/>
      <c r="B16" s="84"/>
      <c r="C16" s="85"/>
      <c r="D16" s="100"/>
      <c r="E16" s="84"/>
      <c r="F16" s="87"/>
      <c r="G16" s="88"/>
      <c r="H16" s="96"/>
      <c r="I16" s="26"/>
      <c r="J16" s="89"/>
    </row>
    <row r="17" spans="1:11" x14ac:dyDescent="0.2">
      <c r="A17" s="90" t="s">
        <v>77</v>
      </c>
      <c r="B17" s="100"/>
      <c r="C17" s="85"/>
      <c r="D17" s="84"/>
      <c r="E17" s="86"/>
      <c r="F17" s="87"/>
      <c r="G17" s="88"/>
      <c r="H17" s="96"/>
      <c r="I17" s="26"/>
      <c r="J17" s="89"/>
    </row>
    <row r="18" spans="1:11" x14ac:dyDescent="0.2">
      <c r="A18" s="90">
        <v>10</v>
      </c>
      <c r="B18" s="84" t="s">
        <v>30</v>
      </c>
      <c r="C18" s="85" t="s">
        <v>31</v>
      </c>
      <c r="D18" s="84"/>
      <c r="E18" s="86">
        <f>'[5]mit Fenstern+Tür'!$J$31</f>
        <v>136.26</v>
      </c>
      <c r="F18" s="87">
        <v>2</v>
      </c>
      <c r="G18" s="88">
        <f>F18*E18</f>
        <v>272.52</v>
      </c>
      <c r="H18" s="96"/>
      <c r="I18" s="26">
        <f t="shared" si="1"/>
        <v>0</v>
      </c>
      <c r="J18" s="89">
        <f>I18*F18</f>
        <v>0</v>
      </c>
    </row>
    <row r="19" spans="1:11" s="82" customFormat="1" x14ac:dyDescent="0.2">
      <c r="A19" s="90">
        <v>11</v>
      </c>
      <c r="B19" s="91" t="s">
        <v>68</v>
      </c>
      <c r="C19" s="92" t="s">
        <v>24</v>
      </c>
      <c r="D19" s="91"/>
      <c r="E19" s="93">
        <f>'[6]sortiert nach Raumgruppen'!$K$107</f>
        <v>1075.6299999999997</v>
      </c>
      <c r="F19" s="94">
        <v>2</v>
      </c>
      <c r="G19" s="95">
        <f>F19*E19</f>
        <v>2151.2599999999993</v>
      </c>
      <c r="H19" s="96"/>
      <c r="I19" s="26">
        <f t="shared" si="1"/>
        <v>0</v>
      </c>
      <c r="J19" s="97">
        <f>I19*F19</f>
        <v>0</v>
      </c>
      <c r="K19" s="82" t="s">
        <v>64</v>
      </c>
    </row>
    <row r="20" spans="1:11" x14ac:dyDescent="0.2">
      <c r="A20" s="90">
        <v>12</v>
      </c>
      <c r="B20" s="84" t="s">
        <v>28</v>
      </c>
      <c r="C20" s="85" t="s">
        <v>29</v>
      </c>
      <c r="D20" s="84"/>
      <c r="E20" s="86">
        <f>'[7]mit Fenstern+Tür'!$J$60</f>
        <v>94.139999999999972</v>
      </c>
      <c r="F20" s="87">
        <v>2</v>
      </c>
      <c r="G20" s="88">
        <f>F20*E20</f>
        <v>188.27999999999994</v>
      </c>
      <c r="H20" s="96"/>
      <c r="I20" s="26">
        <f t="shared" si="1"/>
        <v>0</v>
      </c>
      <c r="J20" s="89">
        <f>I20*F20</f>
        <v>0</v>
      </c>
    </row>
    <row r="21" spans="1:11" x14ac:dyDescent="0.2">
      <c r="A21" s="90">
        <v>13</v>
      </c>
      <c r="B21" s="100" t="s">
        <v>70</v>
      </c>
      <c r="C21" s="85" t="s">
        <v>35</v>
      </c>
      <c r="D21" s="84"/>
      <c r="E21" s="86">
        <f>'[8]mit Fenstern+Tür'!$J$23</f>
        <v>124.01333333333336</v>
      </c>
      <c r="F21" s="87">
        <v>2</v>
      </c>
      <c r="G21" s="88">
        <f>F21*E21</f>
        <v>248.02666666666673</v>
      </c>
      <c r="H21" s="96"/>
      <c r="I21" s="26">
        <f t="shared" si="1"/>
        <v>0</v>
      </c>
      <c r="J21" s="89">
        <f>I21*F21</f>
        <v>0</v>
      </c>
    </row>
    <row r="22" spans="1:11" x14ac:dyDescent="0.2">
      <c r="A22" s="90">
        <v>14</v>
      </c>
      <c r="B22" s="100" t="s">
        <v>54</v>
      </c>
      <c r="C22" s="85" t="s">
        <v>38</v>
      </c>
      <c r="D22" s="84"/>
      <c r="E22" s="86">
        <f>'[9]sortiert nach Raumgruppen'!$J$107</f>
        <v>117.44000000000001</v>
      </c>
      <c r="F22" s="87">
        <v>2</v>
      </c>
      <c r="G22" s="88">
        <f>F22*E22</f>
        <v>234.88000000000002</v>
      </c>
      <c r="H22" s="96"/>
      <c r="I22" s="26">
        <f t="shared" si="1"/>
        <v>0</v>
      </c>
      <c r="J22" s="89">
        <f>I22*F22</f>
        <v>0</v>
      </c>
    </row>
    <row r="23" spans="1:11" x14ac:dyDescent="0.2">
      <c r="A23" s="90">
        <v>15</v>
      </c>
      <c r="B23" s="84" t="s">
        <v>56</v>
      </c>
      <c r="C23" s="100" t="s">
        <v>63</v>
      </c>
      <c r="D23" s="100"/>
      <c r="E23" s="100">
        <v>133.22</v>
      </c>
      <c r="F23" s="105">
        <v>2</v>
      </c>
      <c r="G23" s="88">
        <f t="shared" ref="G23" si="4">F23*E23</f>
        <v>266.44</v>
      </c>
      <c r="H23" s="96"/>
      <c r="I23" s="26">
        <f t="shared" si="1"/>
        <v>0</v>
      </c>
      <c r="J23" s="89">
        <f t="shared" ref="J23" si="5">I23*F23</f>
        <v>0</v>
      </c>
    </row>
    <row r="24" spans="1:11" x14ac:dyDescent="0.2">
      <c r="A24" s="98"/>
      <c r="B24" s="4"/>
      <c r="C24" s="4"/>
      <c r="D24" s="4"/>
      <c r="E24" s="4"/>
      <c r="F24" s="4"/>
      <c r="G24" s="108"/>
      <c r="H24" s="4"/>
      <c r="I24" s="4"/>
      <c r="J24" s="4"/>
    </row>
    <row r="25" spans="1:11" x14ac:dyDescent="0.2">
      <c r="A25" s="98"/>
      <c r="B25" s="4"/>
      <c r="C25" s="4"/>
      <c r="D25" s="4"/>
      <c r="E25" s="4"/>
      <c r="F25" s="4"/>
      <c r="G25" s="4"/>
      <c r="H25" s="4"/>
      <c r="I25" s="4"/>
      <c r="J25" s="4"/>
    </row>
    <row r="26" spans="1:11" x14ac:dyDescent="0.2">
      <c r="A26" s="98"/>
      <c r="B26" s="4"/>
      <c r="C26" s="4"/>
      <c r="D26" s="4"/>
      <c r="E26" s="4"/>
      <c r="F26" s="4"/>
      <c r="G26" s="4"/>
      <c r="H26" s="4"/>
      <c r="I26" s="4"/>
      <c r="J26" s="4"/>
    </row>
    <row r="27" spans="1:11" x14ac:dyDescent="0.2">
      <c r="A27" s="98"/>
      <c r="B27" s="4"/>
      <c r="C27" s="4"/>
      <c r="D27" s="4"/>
      <c r="E27" s="4"/>
      <c r="F27" s="4"/>
      <c r="G27" s="4"/>
      <c r="H27" s="4"/>
      <c r="I27" s="4"/>
      <c r="J27" s="39"/>
    </row>
    <row r="28" spans="1:11" x14ac:dyDescent="0.2">
      <c r="A28" s="99"/>
      <c r="B28" s="4"/>
      <c r="C28" s="4"/>
      <c r="D28" s="4"/>
      <c r="E28" s="4"/>
      <c r="F28" s="4"/>
      <c r="G28" s="4"/>
      <c r="H28" s="4"/>
      <c r="I28" s="4"/>
      <c r="J28" s="39"/>
    </row>
    <row r="31" spans="1:11" x14ac:dyDescent="0.2">
      <c r="J31" s="42"/>
    </row>
    <row r="32" spans="1:11" x14ac:dyDescent="0.2">
      <c r="J32" s="42"/>
    </row>
  </sheetData>
  <mergeCells count="1">
    <mergeCell ref="A1:G1"/>
  </mergeCells>
  <phoneticPr fontId="0" type="noConversion"/>
  <printOptions gridLines="1" gridLinesSet="0"/>
  <pageMargins left="0.78740157499999996" right="0.78740157499999996" top="0.984251969" bottom="0.984251969" header="0.51181102300000003" footer="0.51181102300000003"/>
  <pageSetup paperSize="9" scale="63" orientation="landscape" r:id="rId1"/>
  <headerFooter alignWithMargins="0">
    <oddHeader>&amp;A</oddHeader>
    <oddFooter>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5" sqref="H5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66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70" t="s">
        <v>0</v>
      </c>
      <c r="B2" s="71" t="s">
        <v>1</v>
      </c>
      <c r="C2" s="71" t="s">
        <v>2</v>
      </c>
      <c r="D2" s="71" t="s">
        <v>3</v>
      </c>
      <c r="E2" s="71" t="s">
        <v>4</v>
      </c>
      <c r="F2" s="71" t="s">
        <v>5</v>
      </c>
      <c r="G2" s="72" t="s">
        <v>6</v>
      </c>
      <c r="H2" s="71" t="s">
        <v>7</v>
      </c>
      <c r="I2" s="73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18"/>
      <c r="B4" s="17"/>
      <c r="C4" s="17"/>
      <c r="D4" s="17"/>
      <c r="E4" s="17"/>
      <c r="F4" s="17"/>
      <c r="G4" s="78"/>
      <c r="H4" s="15"/>
      <c r="I4" s="5"/>
    </row>
    <row r="5" spans="1:12" ht="21.95" customHeight="1" x14ac:dyDescent="0.2">
      <c r="A5" s="46">
        <v>1</v>
      </c>
      <c r="B5" s="47" t="s">
        <v>25</v>
      </c>
      <c r="C5" s="48" t="s">
        <v>21</v>
      </c>
      <c r="D5" s="49">
        <f>Gesamtübersicht!E7</f>
        <v>1977.7500000000009</v>
      </c>
      <c r="E5" s="50">
        <v>2</v>
      </c>
      <c r="F5" s="37">
        <f>E5*D5</f>
        <v>3955.5000000000018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13.5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1977.7500000000009</v>
      </c>
      <c r="E10" s="16"/>
      <c r="F10" s="61">
        <f>SUM(F5:F9)</f>
        <v>3955.5000000000018</v>
      </c>
      <c r="G10" s="20"/>
      <c r="H10" s="36">
        <f>SUM(H5:H9)</f>
        <v>0</v>
      </c>
      <c r="I10" s="31"/>
    </row>
    <row r="11" spans="1:12" ht="13.5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13.5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13.5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honeticPr fontId="0" type="noConversion"/>
  <printOptions gridLines="1" gridLinesSet="0"/>
  <pageMargins left="0.78740157499999996" right="0.78740157499999996" top="0.984251969" bottom="0.984251969" header="0.51181102300000003" footer="0.51181102300000003"/>
  <headerFooter alignWithMargins="0">
    <oddHeader>&amp;A</oddHeader>
    <oddFooter>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5" sqref="H5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75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64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6" t="s">
        <v>6</v>
      </c>
      <c r="H2" s="65" t="s">
        <v>7</v>
      </c>
      <c r="I2" s="67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18"/>
      <c r="B4" s="17"/>
      <c r="C4" s="17"/>
      <c r="D4" s="17"/>
      <c r="E4" s="17"/>
      <c r="F4" s="17"/>
      <c r="G4" s="78"/>
      <c r="H4" s="15"/>
      <c r="I4" s="5"/>
    </row>
    <row r="5" spans="1:12" ht="21.95" customHeight="1" x14ac:dyDescent="0.2">
      <c r="A5" s="46">
        <v>1</v>
      </c>
      <c r="B5" s="47" t="s">
        <v>35</v>
      </c>
      <c r="C5" s="48" t="s">
        <v>21</v>
      </c>
      <c r="D5" s="49">
        <f>Gesamtübersicht!E8</f>
        <v>133.74</v>
      </c>
      <c r="E5" s="50">
        <v>2</v>
      </c>
      <c r="F5" s="37">
        <f>E5*D5</f>
        <v>267.48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21.95" customHeight="1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133.74</v>
      </c>
      <c r="E10" s="16"/>
      <c r="F10" s="61">
        <f>SUM(F5:F9)</f>
        <v>267.48</v>
      </c>
      <c r="G10" s="20"/>
      <c r="H10" s="36">
        <f>SUM(H5:H9)</f>
        <v>0</v>
      </c>
      <c r="I10" s="31"/>
    </row>
    <row r="11" spans="1:12" ht="20.25" customHeight="1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21" customHeight="1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0.75" customHeight="1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6" sqref="H6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41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70" t="s">
        <v>0</v>
      </c>
      <c r="B2" s="71" t="s">
        <v>1</v>
      </c>
      <c r="C2" s="71" t="s">
        <v>2</v>
      </c>
      <c r="D2" s="71" t="s">
        <v>3</v>
      </c>
      <c r="E2" s="71" t="s">
        <v>4</v>
      </c>
      <c r="F2" s="71" t="s">
        <v>5</v>
      </c>
      <c r="G2" s="72" t="s">
        <v>6</v>
      </c>
      <c r="H2" s="71" t="s">
        <v>7</v>
      </c>
      <c r="I2" s="73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74"/>
      <c r="B4" s="75"/>
      <c r="C4" s="75"/>
      <c r="D4" s="75"/>
      <c r="E4" s="75"/>
      <c r="F4" s="76"/>
      <c r="G4" s="79"/>
      <c r="H4" s="75"/>
      <c r="I4" s="77"/>
    </row>
    <row r="5" spans="1:12" ht="21.95" customHeight="1" x14ac:dyDescent="0.2">
      <c r="A5" s="46">
        <v>1</v>
      </c>
      <c r="B5" s="47" t="s">
        <v>34</v>
      </c>
      <c r="C5" s="48" t="s">
        <v>21</v>
      </c>
      <c r="D5" s="49">
        <f>Gesamtübersicht!E9</f>
        <v>53.11</v>
      </c>
      <c r="E5" s="50">
        <v>2</v>
      </c>
      <c r="F5" s="37">
        <f>E5*D5</f>
        <v>106.22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13.5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53.11</v>
      </c>
      <c r="E10" s="16"/>
      <c r="F10" s="61">
        <f>SUM(F5:F9)</f>
        <v>106.22</v>
      </c>
      <c r="G10" s="20"/>
      <c r="H10" s="36">
        <f>SUM(H5:H9)</f>
        <v>0</v>
      </c>
      <c r="I10" s="31"/>
    </row>
    <row r="11" spans="1:12" ht="13.5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13.5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13.5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5" sqref="H5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40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70" t="s">
        <v>0</v>
      </c>
      <c r="B2" s="71" t="s">
        <v>1</v>
      </c>
      <c r="C2" s="71" t="s">
        <v>2</v>
      </c>
      <c r="D2" s="71" t="s">
        <v>3</v>
      </c>
      <c r="E2" s="71" t="s">
        <v>4</v>
      </c>
      <c r="F2" s="71" t="s">
        <v>5</v>
      </c>
      <c r="G2" s="72" t="s">
        <v>6</v>
      </c>
      <c r="H2" s="71" t="s">
        <v>7</v>
      </c>
      <c r="I2" s="73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74"/>
      <c r="B4" s="75"/>
      <c r="C4" s="75"/>
      <c r="D4" s="75"/>
      <c r="E4" s="75"/>
      <c r="F4" s="76"/>
      <c r="G4" s="79"/>
      <c r="H4" s="75"/>
      <c r="I4" s="77"/>
    </row>
    <row r="5" spans="1:12" ht="21.95" customHeight="1" x14ac:dyDescent="0.2">
      <c r="A5" s="46">
        <v>1</v>
      </c>
      <c r="B5" s="109">
        <f>Gesamtübersicht!E10</f>
        <v>63.24</v>
      </c>
      <c r="C5" s="48" t="s">
        <v>21</v>
      </c>
      <c r="D5" s="49">
        <f>Gesamtübersicht!E10</f>
        <v>63.24</v>
      </c>
      <c r="E5" s="50">
        <v>2</v>
      </c>
      <c r="F5" s="37">
        <f>E5*D5</f>
        <v>126.48</v>
      </c>
      <c r="G5" s="44"/>
      <c r="H5" s="25">
        <f>D5*G5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13.5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63.24</v>
      </c>
      <c r="E10" s="16"/>
      <c r="F10" s="61">
        <f>SUM(F5:F9)</f>
        <v>126.48</v>
      </c>
      <c r="G10" s="20"/>
      <c r="H10" s="36">
        <f>SUM(H5:H9)</f>
        <v>0</v>
      </c>
      <c r="I10" s="31"/>
    </row>
    <row r="11" spans="1:12" ht="13.5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13.5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13.5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5" sqref="H5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27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70" t="s">
        <v>0</v>
      </c>
      <c r="B2" s="71" t="s">
        <v>1</v>
      </c>
      <c r="C2" s="71" t="s">
        <v>2</v>
      </c>
      <c r="D2" s="71" t="s">
        <v>3</v>
      </c>
      <c r="E2" s="71" t="s">
        <v>4</v>
      </c>
      <c r="F2" s="71" t="s">
        <v>5</v>
      </c>
      <c r="G2" s="72" t="s">
        <v>6</v>
      </c>
      <c r="H2" s="71" t="s">
        <v>7</v>
      </c>
      <c r="I2" s="73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18"/>
      <c r="B4" s="17"/>
      <c r="C4" s="17"/>
      <c r="D4" s="17"/>
      <c r="E4" s="17"/>
      <c r="F4" s="17"/>
      <c r="G4" s="78"/>
      <c r="H4" s="15"/>
      <c r="I4" s="5"/>
    </row>
    <row r="5" spans="1:12" ht="21.95" customHeight="1" x14ac:dyDescent="0.2">
      <c r="A5" s="46">
        <v>1</v>
      </c>
      <c r="B5" s="47" t="s">
        <v>26</v>
      </c>
      <c r="C5" s="48" t="s">
        <v>21</v>
      </c>
      <c r="D5" s="49">
        <f>Gesamtübersicht!E11</f>
        <v>485.48700000000008</v>
      </c>
      <c r="E5" s="50">
        <v>2</v>
      </c>
      <c r="F5" s="37">
        <f>E5*D5</f>
        <v>970.97400000000016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13.5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485.48700000000008</v>
      </c>
      <c r="E10" s="16"/>
      <c r="F10" s="61">
        <f>SUM(F5:F9)</f>
        <v>970.97400000000016</v>
      </c>
      <c r="G10" s="20"/>
      <c r="H10" s="36">
        <f>SUM(H5:H9)</f>
        <v>0</v>
      </c>
      <c r="I10" s="31"/>
    </row>
    <row r="11" spans="1:12" ht="13.5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13.5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13.5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honeticPr fontId="0" type="noConversion"/>
  <printOptions gridLines="1" gridLinesSet="0"/>
  <pageMargins left="0.78740157499999996" right="0.78740157499999996" top="0.984251969" bottom="0.984251969" header="0.51181102300000003" footer="0.51181102300000003"/>
  <headerFooter alignWithMargins="0">
    <oddHeader>&amp;A</oddHeader>
    <oddFooter>Seite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6" sqref="H6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36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64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6" t="s">
        <v>6</v>
      </c>
      <c r="H2" s="65" t="s">
        <v>7</v>
      </c>
      <c r="I2" s="67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18"/>
      <c r="B4" s="17"/>
      <c r="C4" s="17"/>
      <c r="D4" s="17"/>
      <c r="E4" s="17"/>
      <c r="F4" s="17"/>
      <c r="G4" s="78"/>
      <c r="H4" s="15"/>
      <c r="I4" s="5"/>
    </row>
    <row r="5" spans="1:12" ht="21.95" customHeight="1" x14ac:dyDescent="0.2">
      <c r="A5" s="46">
        <v>1</v>
      </c>
      <c r="B5" s="47" t="s">
        <v>37</v>
      </c>
      <c r="C5" s="48" t="s">
        <v>21</v>
      </c>
      <c r="D5" s="49">
        <f>Gesamtübersicht!E12</f>
        <v>98.930000000000021</v>
      </c>
      <c r="E5" s="50">
        <v>2</v>
      </c>
      <c r="F5" s="37">
        <f>E5*D5</f>
        <v>197.86000000000004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21.95" customHeight="1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98.930000000000021</v>
      </c>
      <c r="E10" s="16"/>
      <c r="F10" s="61">
        <f>SUM(F5:F9)</f>
        <v>197.86000000000004</v>
      </c>
      <c r="G10" s="20"/>
      <c r="H10" s="36">
        <f>SUM(H5:H9)</f>
        <v>0</v>
      </c>
      <c r="I10" s="31"/>
    </row>
    <row r="11" spans="1:12" ht="20.25" customHeight="1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21" customHeight="1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0.75" customHeight="1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H8" sqref="H8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39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70" t="s">
        <v>0</v>
      </c>
      <c r="B2" s="71" t="s">
        <v>1</v>
      </c>
      <c r="C2" s="71" t="s">
        <v>2</v>
      </c>
      <c r="D2" s="71" t="s">
        <v>3</v>
      </c>
      <c r="E2" s="71" t="s">
        <v>4</v>
      </c>
      <c r="F2" s="71" t="s">
        <v>5</v>
      </c>
      <c r="G2" s="72" t="s">
        <v>6</v>
      </c>
      <c r="H2" s="71" t="s">
        <v>7</v>
      </c>
      <c r="I2" s="73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74"/>
      <c r="B4" s="75"/>
      <c r="C4" s="75"/>
      <c r="D4" s="75"/>
      <c r="E4" s="75"/>
      <c r="F4" s="76"/>
      <c r="G4" s="79"/>
      <c r="H4" s="75"/>
      <c r="I4" s="77"/>
    </row>
    <row r="5" spans="1:12" ht="21.95" customHeight="1" x14ac:dyDescent="0.2">
      <c r="A5" s="46">
        <v>1</v>
      </c>
      <c r="B5" s="47" t="s">
        <v>49</v>
      </c>
      <c r="C5" s="48" t="s">
        <v>21</v>
      </c>
      <c r="D5" s="49">
        <v>365.22</v>
      </c>
      <c r="E5" s="50">
        <v>2</v>
      </c>
      <c r="F5" s="37">
        <f>E5*D5</f>
        <v>730.44</v>
      </c>
      <c r="G5" s="44"/>
      <c r="H5" s="112">
        <f>G5*D5</f>
        <v>0</v>
      </c>
      <c r="I5" s="27">
        <f>H5*E5</f>
        <v>0</v>
      </c>
    </row>
    <row r="6" spans="1:12" ht="21.95" customHeight="1" x14ac:dyDescent="0.2">
      <c r="A6" s="51">
        <v>2</v>
      </c>
      <c r="B6" s="52" t="s">
        <v>50</v>
      </c>
      <c r="C6" s="53" t="s">
        <v>21</v>
      </c>
      <c r="D6" s="54">
        <v>73.930000000000007</v>
      </c>
      <c r="E6" s="55">
        <v>2</v>
      </c>
      <c r="F6" s="38">
        <f>E6*D6</f>
        <v>147.86000000000001</v>
      </c>
      <c r="G6" s="45"/>
      <c r="H6" s="26">
        <f t="shared" ref="H6:H9" si="0">G6*D6</f>
        <v>0</v>
      </c>
      <c r="I6" s="28">
        <f>H6*E6</f>
        <v>0</v>
      </c>
    </row>
    <row r="7" spans="1:12" ht="21.95" customHeight="1" x14ac:dyDescent="0.2">
      <c r="A7" s="51">
        <v>3</v>
      </c>
      <c r="B7" s="52" t="s">
        <v>51</v>
      </c>
      <c r="C7" s="53" t="s">
        <v>21</v>
      </c>
      <c r="D7" s="54">
        <v>26.21</v>
      </c>
      <c r="E7" s="55">
        <v>2</v>
      </c>
      <c r="F7" s="38">
        <f>E7*D7</f>
        <v>52.42</v>
      </c>
      <c r="G7" s="45"/>
      <c r="H7" s="26">
        <f t="shared" si="0"/>
        <v>0</v>
      </c>
      <c r="I7" s="29">
        <f>H7*E7</f>
        <v>0</v>
      </c>
    </row>
    <row r="8" spans="1:12" ht="21.95" customHeight="1" x14ac:dyDescent="0.2">
      <c r="A8" s="51">
        <v>4</v>
      </c>
      <c r="B8" s="52" t="s">
        <v>53</v>
      </c>
      <c r="C8" s="53"/>
      <c r="D8" s="54">
        <v>23.24</v>
      </c>
      <c r="E8" s="55">
        <v>2</v>
      </c>
      <c r="F8" s="38">
        <f>E8*D8</f>
        <v>46.48</v>
      </c>
      <c r="G8" s="45"/>
      <c r="H8" s="26">
        <f t="shared" si="0"/>
        <v>0</v>
      </c>
      <c r="I8" s="29">
        <f>H8*E8</f>
        <v>0</v>
      </c>
    </row>
    <row r="9" spans="1:12" ht="21.95" customHeight="1" x14ac:dyDescent="0.2">
      <c r="A9" s="51">
        <v>5</v>
      </c>
      <c r="B9" s="52" t="s">
        <v>52</v>
      </c>
      <c r="C9" s="53"/>
      <c r="D9" s="54">
        <v>88.75</v>
      </c>
      <c r="E9" s="55">
        <v>2</v>
      </c>
      <c r="F9" s="38">
        <f>E9*D9</f>
        <v>177.5</v>
      </c>
      <c r="G9" s="45"/>
      <c r="H9" s="113">
        <f t="shared" si="0"/>
        <v>0</v>
      </c>
      <c r="I9" s="28">
        <f>H9*E9</f>
        <v>0</v>
      </c>
    </row>
    <row r="10" spans="1:12" ht="13.5" thickBot="1" x14ac:dyDescent="0.25">
      <c r="A10" s="21"/>
      <c r="B10" s="22"/>
      <c r="C10" s="22"/>
      <c r="D10" s="22"/>
      <c r="E10" s="22"/>
      <c r="F10" s="23"/>
      <c r="G10" s="24"/>
      <c r="H10" s="22"/>
      <c r="I10" s="30"/>
    </row>
    <row r="11" spans="1:12" ht="21.95" customHeight="1" thickTop="1" x14ac:dyDescent="0.2">
      <c r="A11" s="19"/>
      <c r="B11" s="16"/>
      <c r="C11" s="16"/>
      <c r="D11" s="60">
        <f>SUM(D5:D10)</f>
        <v>577.35</v>
      </c>
      <c r="E11" s="16"/>
      <c r="F11" s="61">
        <f>SUM(F5:F10)</f>
        <v>1154.7</v>
      </c>
      <c r="G11" s="20"/>
      <c r="H11" s="36">
        <f>SUM(H5:H10)</f>
        <v>0</v>
      </c>
      <c r="I11" s="31"/>
    </row>
    <row r="12" spans="1:12" ht="13.5" thickBot="1" x14ac:dyDescent="0.25">
      <c r="A12" s="3"/>
      <c r="B12" s="4"/>
      <c r="C12" s="4" t="s">
        <v>20</v>
      </c>
      <c r="D12" s="4"/>
      <c r="E12" s="4"/>
      <c r="F12" s="4"/>
      <c r="G12" s="4"/>
      <c r="H12" s="6" t="s">
        <v>11</v>
      </c>
      <c r="I12" s="32">
        <f>SUM(I5:I11)</f>
        <v>0</v>
      </c>
    </row>
    <row r="13" spans="1:12" x14ac:dyDescent="0.2">
      <c r="A13" s="3"/>
      <c r="B13" s="4"/>
      <c r="C13" s="4"/>
      <c r="D13" s="4"/>
      <c r="E13" s="4"/>
      <c r="F13" s="4"/>
      <c r="G13" s="4"/>
      <c r="H13" s="4"/>
      <c r="I13" s="33"/>
    </row>
    <row r="14" spans="1:12" x14ac:dyDescent="0.2">
      <c r="A14" s="3"/>
      <c r="B14" s="4"/>
      <c r="C14" s="39"/>
      <c r="D14" s="4"/>
      <c r="E14" s="4"/>
      <c r="F14" s="4"/>
      <c r="G14" s="4"/>
      <c r="H14" s="4"/>
      <c r="I14" s="33"/>
    </row>
    <row r="15" spans="1:12" x14ac:dyDescent="0.2">
      <c r="A15" s="7" t="s">
        <v>12</v>
      </c>
      <c r="B15" s="4"/>
      <c r="C15" s="40"/>
      <c r="D15" s="4" t="s">
        <v>15</v>
      </c>
      <c r="E15" s="41"/>
      <c r="F15" s="2"/>
      <c r="G15" s="2"/>
      <c r="H15" s="2"/>
      <c r="I15" s="33"/>
    </row>
    <row r="16" spans="1:12" x14ac:dyDescent="0.2">
      <c r="A16" s="8" t="s">
        <v>13</v>
      </c>
      <c r="B16" s="4"/>
      <c r="C16" s="39"/>
      <c r="D16" s="4"/>
      <c r="E16" s="4"/>
      <c r="F16" s="4"/>
      <c r="G16" s="4"/>
      <c r="H16" s="4"/>
      <c r="I16" s="33"/>
    </row>
    <row r="17" spans="1:10" x14ac:dyDescent="0.2">
      <c r="A17" s="3"/>
      <c r="B17" s="4"/>
      <c r="C17" s="40"/>
      <c r="D17" s="4" t="s">
        <v>15</v>
      </c>
      <c r="E17" s="2"/>
      <c r="F17" s="2"/>
      <c r="G17" s="2"/>
      <c r="H17" s="2"/>
      <c r="I17" s="33"/>
    </row>
    <row r="18" spans="1:10" x14ac:dyDescent="0.2">
      <c r="A18" s="3"/>
      <c r="B18" s="4"/>
      <c r="C18" s="39"/>
      <c r="D18" s="4"/>
      <c r="E18" s="4"/>
      <c r="F18" s="4"/>
      <c r="G18" s="4"/>
      <c r="H18" s="4"/>
      <c r="I18" s="33"/>
    </row>
    <row r="19" spans="1:10" x14ac:dyDescent="0.2">
      <c r="A19" s="3"/>
      <c r="B19" s="4"/>
      <c r="C19" s="40"/>
      <c r="D19" s="4" t="s">
        <v>15</v>
      </c>
      <c r="E19" s="2"/>
      <c r="F19" s="2"/>
      <c r="G19" s="2"/>
      <c r="H19" s="2"/>
      <c r="I19" s="33"/>
    </row>
    <row r="20" spans="1:10" x14ac:dyDescent="0.2">
      <c r="A20" s="3"/>
      <c r="B20" s="4"/>
      <c r="C20" s="39"/>
      <c r="D20" s="4"/>
      <c r="E20" s="4"/>
      <c r="F20" s="4"/>
      <c r="G20" s="4"/>
      <c r="H20" s="4"/>
      <c r="I20" s="33"/>
    </row>
    <row r="21" spans="1:10" x14ac:dyDescent="0.2">
      <c r="A21" s="3"/>
      <c r="B21" s="4"/>
      <c r="C21" s="40"/>
      <c r="D21" s="4" t="s">
        <v>15</v>
      </c>
      <c r="E21" s="2"/>
      <c r="F21" s="2"/>
      <c r="G21" s="2"/>
      <c r="H21" s="2"/>
      <c r="I21" s="33"/>
    </row>
    <row r="22" spans="1:10" x14ac:dyDescent="0.2">
      <c r="A22" s="3"/>
      <c r="B22" s="4"/>
      <c r="C22" s="39"/>
      <c r="D22" s="4"/>
      <c r="E22" s="4"/>
      <c r="F22" s="4"/>
      <c r="G22" s="4"/>
      <c r="H22" s="4"/>
      <c r="I22" s="33"/>
    </row>
    <row r="23" spans="1:10" x14ac:dyDescent="0.2">
      <c r="A23" s="3"/>
      <c r="B23" s="4"/>
      <c r="C23" s="40"/>
      <c r="D23" s="4" t="s">
        <v>19</v>
      </c>
      <c r="E23" s="4"/>
      <c r="F23" s="4"/>
      <c r="G23" s="4" t="s">
        <v>16</v>
      </c>
      <c r="H23" s="4"/>
      <c r="I23" s="34">
        <f>C23</f>
        <v>0</v>
      </c>
    </row>
    <row r="24" spans="1:10" x14ac:dyDescent="0.2">
      <c r="A24" s="3"/>
      <c r="B24" s="4"/>
      <c r="C24" s="4"/>
      <c r="D24" s="4"/>
      <c r="E24" s="4"/>
      <c r="F24" s="4"/>
      <c r="G24" s="4"/>
      <c r="H24" s="4"/>
      <c r="I24" s="33"/>
    </row>
    <row r="25" spans="1:10" x14ac:dyDescent="0.2">
      <c r="A25" s="3"/>
      <c r="B25" s="4"/>
      <c r="C25" s="4"/>
      <c r="D25" s="4"/>
      <c r="E25" s="4"/>
      <c r="F25" s="4"/>
      <c r="G25" s="4" t="s">
        <v>17</v>
      </c>
      <c r="H25" s="4"/>
      <c r="I25" s="34">
        <f>0.19*(I23+I12)</f>
        <v>0</v>
      </c>
    </row>
    <row r="26" spans="1:10" ht="13.5" thickBot="1" x14ac:dyDescent="0.25">
      <c r="A26" s="3"/>
      <c r="B26" s="4"/>
      <c r="C26" s="4"/>
      <c r="D26" s="4"/>
      <c r="E26" s="4"/>
      <c r="F26" s="4"/>
      <c r="G26" s="4"/>
      <c r="H26" s="4"/>
      <c r="I26" s="33"/>
    </row>
    <row r="27" spans="1:10" ht="13.5" thickBot="1" x14ac:dyDescent="0.25">
      <c r="A27" s="3"/>
      <c r="B27" s="4"/>
      <c r="C27" s="4"/>
      <c r="D27" s="4"/>
      <c r="E27" s="4"/>
      <c r="F27" s="4"/>
      <c r="G27" s="4" t="s">
        <v>18</v>
      </c>
      <c r="H27" s="4"/>
      <c r="I27" s="35">
        <f>SUM(I11:I26)</f>
        <v>0</v>
      </c>
      <c r="J27" s="42"/>
    </row>
    <row r="28" spans="1:10" ht="13.5" thickBot="1" x14ac:dyDescent="0.25">
      <c r="A28" s="9"/>
      <c r="B28" s="10"/>
      <c r="C28" s="10"/>
      <c r="D28" s="10"/>
      <c r="E28" s="10"/>
      <c r="F28" s="10"/>
      <c r="G28" s="10"/>
      <c r="H28" s="10"/>
      <c r="I28" s="11"/>
    </row>
    <row r="31" spans="1:10" x14ac:dyDescent="0.2">
      <c r="A31" s="56" t="s">
        <v>22</v>
      </c>
      <c r="B31" s="57"/>
    </row>
    <row r="32" spans="1:10" x14ac:dyDescent="0.2">
      <c r="A32" s="58" t="s">
        <v>23</v>
      </c>
      <c r="B32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6" sqref="H6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73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64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6" t="s">
        <v>6</v>
      </c>
      <c r="H2" s="65" t="s">
        <v>7</v>
      </c>
      <c r="I2" s="67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18"/>
      <c r="B4" s="17"/>
      <c r="C4" s="17"/>
      <c r="D4" s="17"/>
      <c r="E4" s="17"/>
      <c r="F4" s="17"/>
      <c r="G4" s="78"/>
      <c r="H4" s="15"/>
      <c r="I4" s="5"/>
    </row>
    <row r="5" spans="1:12" ht="21.95" customHeight="1" x14ac:dyDescent="0.2">
      <c r="A5" s="46">
        <v>1</v>
      </c>
      <c r="B5" s="47" t="s">
        <v>58</v>
      </c>
      <c r="C5" s="48" t="s">
        <v>21</v>
      </c>
      <c r="D5" s="49">
        <f>Gesamtübersicht!E14</f>
        <v>56.18</v>
      </c>
      <c r="E5" s="50">
        <v>1</v>
      </c>
      <c r="F5" s="37">
        <f>E5*D5</f>
        <v>56.18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21.95" customHeight="1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56.18</v>
      </c>
      <c r="E10" s="16"/>
      <c r="F10" s="61">
        <f>SUM(F5:F9)</f>
        <v>56.18</v>
      </c>
      <c r="G10" s="20"/>
      <c r="H10" s="36">
        <f>SUM(H5:H9)</f>
        <v>0</v>
      </c>
      <c r="I10" s="31"/>
    </row>
    <row r="11" spans="1:12" ht="20.25" customHeight="1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21" customHeight="1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0.75" customHeight="1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I5" sqref="I5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74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64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6" t="s">
        <v>6</v>
      </c>
      <c r="H2" s="65" t="s">
        <v>7</v>
      </c>
      <c r="I2" s="67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18"/>
      <c r="B4" s="17"/>
      <c r="C4" s="17"/>
      <c r="D4" s="17"/>
      <c r="E4" s="17"/>
      <c r="F4" s="17"/>
      <c r="G4" s="78"/>
      <c r="H4" s="15"/>
      <c r="I4" s="5"/>
    </row>
    <row r="5" spans="1:12" ht="21.95" customHeight="1" x14ac:dyDescent="0.2">
      <c r="A5" s="46">
        <v>1</v>
      </c>
      <c r="B5" s="47" t="s">
        <v>60</v>
      </c>
      <c r="C5" s="48" t="s">
        <v>21</v>
      </c>
      <c r="D5" s="49">
        <f>Gesamtübersicht!E15</f>
        <v>42.19</v>
      </c>
      <c r="E5" s="50">
        <v>1</v>
      </c>
      <c r="F5" s="37">
        <f>E5*D5</f>
        <v>42.19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21.95" customHeight="1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42.19</v>
      </c>
      <c r="E10" s="16"/>
      <c r="F10" s="61">
        <f>SUM(F5:F9)</f>
        <v>42.19</v>
      </c>
      <c r="G10" s="20"/>
      <c r="H10" s="36">
        <f>SUM(H5:H9)</f>
        <v>0</v>
      </c>
      <c r="I10" s="31"/>
    </row>
    <row r="11" spans="1:12" ht="20.25" customHeight="1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21" customHeight="1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0.75" customHeight="1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6" sqref="H6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30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70" t="s">
        <v>0</v>
      </c>
      <c r="B2" s="71" t="s">
        <v>1</v>
      </c>
      <c r="C2" s="71" t="s">
        <v>2</v>
      </c>
      <c r="D2" s="71" t="s">
        <v>3</v>
      </c>
      <c r="E2" s="71" t="s">
        <v>4</v>
      </c>
      <c r="F2" s="71" t="s">
        <v>5</v>
      </c>
      <c r="G2" s="72" t="s">
        <v>6</v>
      </c>
      <c r="H2" s="71" t="s">
        <v>7</v>
      </c>
      <c r="I2" s="73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74"/>
      <c r="B4" s="75"/>
      <c r="C4" s="75"/>
      <c r="D4" s="75"/>
      <c r="E4" s="75"/>
      <c r="F4" s="76"/>
      <c r="G4" s="79"/>
      <c r="H4" s="75"/>
      <c r="I4" s="77"/>
    </row>
    <row r="5" spans="1:12" ht="21.95" customHeight="1" x14ac:dyDescent="0.2">
      <c r="A5" s="46">
        <v>1</v>
      </c>
      <c r="B5" s="47" t="s">
        <v>31</v>
      </c>
      <c r="C5" s="48" t="s">
        <v>21</v>
      </c>
      <c r="D5" s="49">
        <f>Gesamtübersicht!E18</f>
        <v>136.26</v>
      </c>
      <c r="E5" s="50">
        <v>2</v>
      </c>
      <c r="F5" s="37">
        <f>E5*D5</f>
        <v>272.52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13.5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136.26</v>
      </c>
      <c r="E10" s="16"/>
      <c r="F10" s="61">
        <f>SUM(F5:F9)</f>
        <v>272.52</v>
      </c>
      <c r="G10" s="20"/>
      <c r="H10" s="36">
        <f>SUM(H5:H9)</f>
        <v>0</v>
      </c>
      <c r="I10" s="31"/>
    </row>
    <row r="11" spans="1:12" ht="13.5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13.5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13.5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zoomScaleNormal="100" workbookViewId="0">
      <selection activeCell="H6" sqref="H6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65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64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6" t="s">
        <v>6</v>
      </c>
      <c r="H2" s="65" t="s">
        <v>7</v>
      </c>
      <c r="I2" s="67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18"/>
      <c r="B4" s="17"/>
      <c r="C4" s="17"/>
      <c r="D4" s="17"/>
      <c r="E4" s="17"/>
      <c r="F4" s="17"/>
      <c r="G4" s="78"/>
      <c r="H4" s="15"/>
      <c r="I4" s="5"/>
    </row>
    <row r="5" spans="1:12" ht="21.95" customHeight="1" x14ac:dyDescent="0.2">
      <c r="A5" s="46">
        <v>1</v>
      </c>
      <c r="B5" s="47" t="s">
        <v>24</v>
      </c>
      <c r="C5" s="48" t="s">
        <v>21</v>
      </c>
      <c r="D5" s="49">
        <f>Gesamtübersicht!E19</f>
        <v>1075.6299999999997</v>
      </c>
      <c r="E5" s="50">
        <v>2</v>
      </c>
      <c r="F5" s="37">
        <f>E5*D5</f>
        <v>2151.2599999999993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21.95" customHeight="1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1075.6299999999997</v>
      </c>
      <c r="E10" s="16"/>
      <c r="F10" s="61">
        <f>SUM(F5:F9)</f>
        <v>2151.2599999999993</v>
      </c>
      <c r="G10" s="20"/>
      <c r="H10" s="36">
        <f>SUM(H5:H9)</f>
        <v>0</v>
      </c>
      <c r="I10" s="31"/>
    </row>
    <row r="11" spans="1:12" ht="20.25" customHeight="1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21" customHeight="1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0.75" customHeight="1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honeticPr fontId="0" type="noConversion"/>
  <printOptions gridLinesSet="0"/>
  <pageMargins left="0.78740157499999996" right="0.78740157499999996" top="0.984251969" bottom="0.984251969" header="0.51181102300000003" footer="0.51181102300000003"/>
  <pageSetup paperSize="9" orientation="landscape" horizontalDpi="300" verticalDpi="300" r:id="rId1"/>
  <headerFooter alignWithMargins="0">
    <oddHeader xml:space="preserve">&amp;LMustergemeinde&amp;C&amp;"Arial,Fett"&amp;12Preisblatt zur Glasreinigung &amp;R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6" sqref="H6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28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70" t="s">
        <v>0</v>
      </c>
      <c r="B2" s="71" t="s">
        <v>1</v>
      </c>
      <c r="C2" s="71" t="s">
        <v>2</v>
      </c>
      <c r="D2" s="71" t="s">
        <v>3</v>
      </c>
      <c r="E2" s="71" t="s">
        <v>4</v>
      </c>
      <c r="F2" s="71" t="s">
        <v>5</v>
      </c>
      <c r="G2" s="72" t="s">
        <v>6</v>
      </c>
      <c r="H2" s="71" t="s">
        <v>7</v>
      </c>
      <c r="I2" s="73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74"/>
      <c r="B4" s="75"/>
      <c r="C4" s="75"/>
      <c r="D4" s="75"/>
      <c r="E4" s="75"/>
      <c r="F4" s="76"/>
      <c r="G4" s="79"/>
      <c r="H4" s="75"/>
      <c r="I4" s="77"/>
    </row>
    <row r="5" spans="1:12" ht="21.95" customHeight="1" x14ac:dyDescent="0.2">
      <c r="A5" s="46">
        <v>1</v>
      </c>
      <c r="B5" s="47" t="s">
        <v>29</v>
      </c>
      <c r="C5" s="48" t="s">
        <v>21</v>
      </c>
      <c r="D5" s="49">
        <f>Gesamtübersicht!E20</f>
        <v>94.139999999999972</v>
      </c>
      <c r="E5" s="50">
        <v>2</v>
      </c>
      <c r="F5" s="37">
        <f>E5*D5</f>
        <v>188.27999999999994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13.5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94.139999999999972</v>
      </c>
      <c r="E10" s="16"/>
      <c r="F10" s="61">
        <f>SUM(F5:F9)</f>
        <v>188.27999999999994</v>
      </c>
      <c r="G10" s="20"/>
      <c r="H10" s="36">
        <f>SUM(H5:H9)</f>
        <v>0</v>
      </c>
      <c r="I10" s="31"/>
    </row>
    <row r="11" spans="1:12" ht="13.5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13.5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13.5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5" sqref="H5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67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64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6" t="s">
        <v>6</v>
      </c>
      <c r="H2" s="65" t="s">
        <v>7</v>
      </c>
      <c r="I2" s="67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74"/>
      <c r="B4" s="75"/>
      <c r="C4" s="75"/>
      <c r="D4" s="75"/>
      <c r="E4" s="75"/>
      <c r="F4" s="76"/>
      <c r="G4" s="79"/>
      <c r="H4" s="75"/>
      <c r="I4" s="77"/>
    </row>
    <row r="5" spans="1:12" ht="21.95" customHeight="1" x14ac:dyDescent="0.2">
      <c r="A5" s="46">
        <v>1</v>
      </c>
      <c r="B5" s="47" t="s">
        <v>35</v>
      </c>
      <c r="C5" s="48" t="s">
        <v>21</v>
      </c>
      <c r="D5" s="49">
        <f>Gesamtübersicht!E21</f>
        <v>124.01333333333336</v>
      </c>
      <c r="E5" s="50">
        <v>2</v>
      </c>
      <c r="F5" s="37">
        <f>E5*D5</f>
        <v>248.02666666666673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21.95" customHeight="1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124.01333333333336</v>
      </c>
      <c r="E10" s="16"/>
      <c r="F10" s="61">
        <f>SUM(F5:F9)</f>
        <v>248.02666666666673</v>
      </c>
      <c r="G10" s="20"/>
      <c r="H10" s="36">
        <f>SUM(H5:H9)</f>
        <v>0</v>
      </c>
      <c r="I10" s="31"/>
    </row>
    <row r="11" spans="1:12" ht="20.25" customHeight="1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21" customHeight="1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0.75" customHeight="1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O20" sqref="O20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42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64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6" t="s">
        <v>6</v>
      </c>
      <c r="H2" s="65" t="s">
        <v>7</v>
      </c>
      <c r="I2" s="67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18"/>
      <c r="B4" s="17"/>
      <c r="C4" s="17"/>
      <c r="D4" s="17"/>
      <c r="E4" s="17"/>
      <c r="F4" s="17"/>
      <c r="G4" s="78"/>
      <c r="H4" s="15"/>
      <c r="I4" s="5"/>
    </row>
    <row r="5" spans="1:12" ht="21.95" customHeight="1" x14ac:dyDescent="0.2">
      <c r="A5" s="46">
        <v>1</v>
      </c>
      <c r="B5" s="47" t="s">
        <v>38</v>
      </c>
      <c r="C5" s="48" t="s">
        <v>21</v>
      </c>
      <c r="D5" s="49">
        <f>Gesamtübersicht!E22</f>
        <v>117.44000000000001</v>
      </c>
      <c r="E5" s="50">
        <v>2</v>
      </c>
      <c r="F5" s="37">
        <f>E5*D5</f>
        <v>234.88000000000002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21.95" customHeight="1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117.44000000000001</v>
      </c>
      <c r="E10" s="16"/>
      <c r="F10" s="61">
        <f>SUM(F5:F9)</f>
        <v>234.88000000000002</v>
      </c>
      <c r="G10" s="20"/>
      <c r="H10" s="36">
        <f>SUM(H5:H9)</f>
        <v>0</v>
      </c>
      <c r="I10" s="31"/>
    </row>
    <row r="11" spans="1:12" ht="20.25" customHeight="1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21" customHeight="1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0.75" customHeight="1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H5" sqref="H5"/>
    </sheetView>
  </sheetViews>
  <sheetFormatPr baseColWidth="10" defaultRowHeight="12.75" x14ac:dyDescent="0.2"/>
  <cols>
    <col min="1" max="1" width="5.140625" style="1" customWidth="1"/>
    <col min="2" max="2" width="21.5703125" customWidth="1"/>
    <col min="3" max="3" width="17.28515625" customWidth="1"/>
    <col min="4" max="4" width="11.7109375" customWidth="1"/>
    <col min="5" max="5" width="9.5703125" customWidth="1"/>
    <col min="6" max="6" width="15.42578125" customWidth="1"/>
    <col min="8" max="8" width="15.7109375" customWidth="1"/>
    <col min="9" max="9" width="21.28515625" customWidth="1"/>
  </cols>
  <sheetData>
    <row r="1" spans="1:12" ht="16.5" thickBot="1" x14ac:dyDescent="0.3">
      <c r="A1" s="111" t="s">
        <v>72</v>
      </c>
      <c r="B1" s="111"/>
      <c r="C1" s="111"/>
      <c r="D1" s="111"/>
      <c r="E1" s="111"/>
      <c r="F1" s="111"/>
      <c r="G1" s="68"/>
      <c r="H1" s="69"/>
      <c r="I1" s="69"/>
      <c r="J1" s="62"/>
      <c r="L1" s="63"/>
    </row>
    <row r="2" spans="1:12" ht="21.95" customHeight="1" thickTop="1" x14ac:dyDescent="0.2">
      <c r="A2" s="64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6" t="s">
        <v>6</v>
      </c>
      <c r="H2" s="65" t="s">
        <v>7</v>
      </c>
      <c r="I2" s="67" t="s">
        <v>8</v>
      </c>
    </row>
    <row r="3" spans="1:12" ht="13.5" thickBot="1" x14ac:dyDescent="0.25">
      <c r="A3" s="12"/>
      <c r="B3" s="13"/>
      <c r="C3" s="13"/>
      <c r="D3" s="13" t="s">
        <v>9</v>
      </c>
      <c r="E3" s="13" t="s">
        <v>10</v>
      </c>
      <c r="F3" s="13" t="s">
        <v>9</v>
      </c>
      <c r="G3" s="43" t="s">
        <v>14</v>
      </c>
      <c r="H3" s="13" t="s">
        <v>14</v>
      </c>
      <c r="I3" s="14" t="s">
        <v>14</v>
      </c>
    </row>
    <row r="4" spans="1:12" ht="13.5" thickBot="1" x14ac:dyDescent="0.25">
      <c r="A4" s="18"/>
      <c r="B4" s="17"/>
      <c r="C4" s="17"/>
      <c r="D4" s="17"/>
      <c r="E4" s="17"/>
      <c r="F4" s="17"/>
      <c r="G4" s="78"/>
      <c r="H4" s="15"/>
      <c r="I4" s="5"/>
    </row>
    <row r="5" spans="1:12" ht="21.95" customHeight="1" x14ac:dyDescent="0.2">
      <c r="A5" s="46">
        <v>1</v>
      </c>
      <c r="B5" s="47" t="s">
        <v>63</v>
      </c>
      <c r="C5" s="48" t="s">
        <v>21</v>
      </c>
      <c r="D5" s="49">
        <f>Gesamtübersicht!E23</f>
        <v>133.22</v>
      </c>
      <c r="E5" s="50">
        <v>2</v>
      </c>
      <c r="F5" s="37">
        <f>E5*D5</f>
        <v>266.44</v>
      </c>
      <c r="G5" s="44"/>
      <c r="H5" s="25">
        <f>G5*D5</f>
        <v>0</v>
      </c>
      <c r="I5" s="27">
        <f>H5*E5</f>
        <v>0</v>
      </c>
    </row>
    <row r="6" spans="1:12" ht="21.95" customHeight="1" x14ac:dyDescent="0.2">
      <c r="A6" s="51"/>
      <c r="B6" s="52"/>
      <c r="C6" s="53"/>
      <c r="D6" s="54"/>
      <c r="E6" s="55"/>
      <c r="F6" s="38">
        <f>E6*D6</f>
        <v>0</v>
      </c>
      <c r="G6" s="45"/>
      <c r="H6" s="26">
        <f>G6*F6</f>
        <v>0</v>
      </c>
      <c r="I6" s="28">
        <f>H6*E6</f>
        <v>0</v>
      </c>
    </row>
    <row r="7" spans="1:12" ht="21.95" customHeight="1" x14ac:dyDescent="0.2">
      <c r="A7" s="51"/>
      <c r="B7" s="52"/>
      <c r="C7" s="53"/>
      <c r="D7" s="54"/>
      <c r="E7" s="55"/>
      <c r="F7" s="38">
        <f>E7*D7</f>
        <v>0</v>
      </c>
      <c r="G7" s="45"/>
      <c r="H7" s="26">
        <f>G7*F7</f>
        <v>0</v>
      </c>
      <c r="I7" s="29">
        <f>H7*E7</f>
        <v>0</v>
      </c>
    </row>
    <row r="8" spans="1:12" ht="21.95" customHeight="1" x14ac:dyDescent="0.2">
      <c r="A8" s="51"/>
      <c r="B8" s="52"/>
      <c r="C8" s="53"/>
      <c r="D8" s="54"/>
      <c r="E8" s="55"/>
      <c r="F8" s="38">
        <f>E8*D8</f>
        <v>0</v>
      </c>
      <c r="G8" s="45"/>
      <c r="H8" s="26">
        <f>G8*F8</f>
        <v>0</v>
      </c>
      <c r="I8" s="28">
        <f>H8*E8</f>
        <v>0</v>
      </c>
    </row>
    <row r="9" spans="1:12" ht="21.95" customHeight="1" thickBot="1" x14ac:dyDescent="0.25">
      <c r="A9" s="21"/>
      <c r="B9" s="22"/>
      <c r="C9" s="22"/>
      <c r="D9" s="22"/>
      <c r="E9" s="22"/>
      <c r="F9" s="23"/>
      <c r="G9" s="24"/>
      <c r="H9" s="22"/>
      <c r="I9" s="30"/>
    </row>
    <row r="10" spans="1:12" ht="21.95" customHeight="1" thickTop="1" x14ac:dyDescent="0.2">
      <c r="A10" s="19"/>
      <c r="B10" s="16"/>
      <c r="C10" s="16"/>
      <c r="D10" s="60">
        <f>SUM(D5:D9)</f>
        <v>133.22</v>
      </c>
      <c r="E10" s="16"/>
      <c r="F10" s="61">
        <f>SUM(F5:F9)</f>
        <v>266.44</v>
      </c>
      <c r="G10" s="20"/>
      <c r="H10" s="36">
        <f>SUM(H5:H9)</f>
        <v>0</v>
      </c>
      <c r="I10" s="31"/>
    </row>
    <row r="11" spans="1:12" ht="20.25" customHeight="1" thickBot="1" x14ac:dyDescent="0.25">
      <c r="A11" s="3"/>
      <c r="B11" s="4"/>
      <c r="C11" s="4" t="s">
        <v>20</v>
      </c>
      <c r="D11" s="4"/>
      <c r="E11" s="4"/>
      <c r="F11" s="4"/>
      <c r="G11" s="4"/>
      <c r="H11" s="6" t="s">
        <v>11</v>
      </c>
      <c r="I11" s="32">
        <f>SUM(I5:I10)</f>
        <v>0</v>
      </c>
    </row>
    <row r="12" spans="1:12" x14ac:dyDescent="0.2">
      <c r="A12" s="3"/>
      <c r="B12" s="4"/>
      <c r="C12" s="4"/>
      <c r="D12" s="4"/>
      <c r="E12" s="4"/>
      <c r="F12" s="4"/>
      <c r="G12" s="4"/>
      <c r="H12" s="4"/>
      <c r="I12" s="33"/>
    </row>
    <row r="13" spans="1:12" x14ac:dyDescent="0.2">
      <c r="A13" s="3"/>
      <c r="B13" s="4"/>
      <c r="C13" s="39"/>
      <c r="D13" s="4"/>
      <c r="E13" s="4"/>
      <c r="F13" s="4"/>
      <c r="G13" s="4"/>
      <c r="H13" s="4"/>
      <c r="I13" s="33"/>
    </row>
    <row r="14" spans="1:12" x14ac:dyDescent="0.2">
      <c r="A14" s="7" t="s">
        <v>12</v>
      </c>
      <c r="B14" s="4"/>
      <c r="C14" s="40"/>
      <c r="D14" s="4" t="s">
        <v>15</v>
      </c>
      <c r="E14" s="41"/>
      <c r="F14" s="2"/>
      <c r="G14" s="2"/>
      <c r="H14" s="2"/>
      <c r="I14" s="33"/>
    </row>
    <row r="15" spans="1:12" x14ac:dyDescent="0.2">
      <c r="A15" s="8" t="s">
        <v>13</v>
      </c>
      <c r="B15" s="4"/>
      <c r="C15" s="39"/>
      <c r="D15" s="4"/>
      <c r="E15" s="4"/>
      <c r="F15" s="4"/>
      <c r="G15" s="4"/>
      <c r="H15" s="4"/>
      <c r="I15" s="33"/>
    </row>
    <row r="16" spans="1:12" x14ac:dyDescent="0.2">
      <c r="A16" s="3"/>
      <c r="B16" s="4"/>
      <c r="C16" s="40"/>
      <c r="D16" s="4" t="s">
        <v>15</v>
      </c>
      <c r="E16" s="2"/>
      <c r="F16" s="2"/>
      <c r="G16" s="2"/>
      <c r="H16" s="2"/>
      <c r="I16" s="33"/>
    </row>
    <row r="17" spans="1:10" x14ac:dyDescent="0.2">
      <c r="A17" s="3"/>
      <c r="B17" s="4"/>
      <c r="C17" s="39"/>
      <c r="D17" s="4"/>
      <c r="E17" s="4"/>
      <c r="F17" s="4"/>
      <c r="G17" s="4"/>
      <c r="H17" s="4"/>
      <c r="I17" s="33"/>
    </row>
    <row r="18" spans="1:10" x14ac:dyDescent="0.2">
      <c r="A18" s="3"/>
      <c r="B18" s="4"/>
      <c r="C18" s="40"/>
      <c r="D18" s="4" t="s">
        <v>15</v>
      </c>
      <c r="E18" s="2"/>
      <c r="F18" s="2"/>
      <c r="G18" s="2"/>
      <c r="H18" s="2"/>
      <c r="I18" s="33"/>
    </row>
    <row r="19" spans="1:10" x14ac:dyDescent="0.2">
      <c r="A19" s="3"/>
      <c r="B19" s="4"/>
      <c r="C19" s="39"/>
      <c r="D19" s="4"/>
      <c r="E19" s="4"/>
      <c r="F19" s="4"/>
      <c r="G19" s="4"/>
      <c r="H19" s="4"/>
      <c r="I19" s="33"/>
    </row>
    <row r="20" spans="1:10" x14ac:dyDescent="0.2">
      <c r="A20" s="3"/>
      <c r="B20" s="4"/>
      <c r="C20" s="40"/>
      <c r="D20" s="4" t="s">
        <v>15</v>
      </c>
      <c r="E20" s="2"/>
      <c r="F20" s="2"/>
      <c r="G20" s="2"/>
      <c r="H20" s="2"/>
      <c r="I20" s="33"/>
    </row>
    <row r="21" spans="1:10" x14ac:dyDescent="0.2">
      <c r="A21" s="3"/>
      <c r="B21" s="4"/>
      <c r="C21" s="39"/>
      <c r="D21" s="4"/>
      <c r="E21" s="4"/>
      <c r="F21" s="4"/>
      <c r="G21" s="4"/>
      <c r="H21" s="4"/>
      <c r="I21" s="33"/>
    </row>
    <row r="22" spans="1:10" x14ac:dyDescent="0.2">
      <c r="A22" s="3"/>
      <c r="B22" s="4"/>
      <c r="C22" s="40"/>
      <c r="D22" s="4" t="s">
        <v>19</v>
      </c>
      <c r="E22" s="4"/>
      <c r="F22" s="4"/>
      <c r="G22" s="4" t="s">
        <v>16</v>
      </c>
      <c r="H22" s="4"/>
      <c r="I22" s="34">
        <f>C22</f>
        <v>0</v>
      </c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33"/>
    </row>
    <row r="24" spans="1:10" x14ac:dyDescent="0.2">
      <c r="A24" s="3"/>
      <c r="B24" s="4"/>
      <c r="C24" s="4"/>
      <c r="D24" s="4"/>
      <c r="E24" s="4"/>
      <c r="F24" s="4"/>
      <c r="G24" s="4" t="s">
        <v>17</v>
      </c>
      <c r="H24" s="4"/>
      <c r="I24" s="34">
        <f>0.19*(I22+I11)</f>
        <v>0</v>
      </c>
    </row>
    <row r="25" spans="1:10" ht="13.5" thickBot="1" x14ac:dyDescent="0.25">
      <c r="A25" s="3"/>
      <c r="B25" s="4"/>
      <c r="C25" s="4"/>
      <c r="D25" s="4"/>
      <c r="E25" s="4"/>
      <c r="F25" s="4"/>
      <c r="G25" s="4"/>
      <c r="H25" s="4"/>
      <c r="I25" s="33"/>
    </row>
    <row r="26" spans="1:10" ht="21" customHeight="1" thickBot="1" x14ac:dyDescent="0.25">
      <c r="A26" s="3"/>
      <c r="B26" s="4"/>
      <c r="C26" s="4"/>
      <c r="D26" s="4"/>
      <c r="E26" s="4"/>
      <c r="F26" s="4"/>
      <c r="G26" s="4" t="s">
        <v>18</v>
      </c>
      <c r="H26" s="4"/>
      <c r="I26" s="35">
        <f>SUM(I10:I25)</f>
        <v>0</v>
      </c>
      <c r="J26" s="42"/>
    </row>
    <row r="27" spans="1:10" ht="0.75" customHeight="1" thickBot="1" x14ac:dyDescent="0.25">
      <c r="A27" s="9"/>
      <c r="B27" s="10"/>
      <c r="C27" s="10"/>
      <c r="D27" s="10"/>
      <c r="E27" s="10"/>
      <c r="F27" s="10"/>
      <c r="G27" s="10"/>
      <c r="H27" s="10"/>
      <c r="I27" s="11"/>
    </row>
    <row r="30" spans="1:10" x14ac:dyDescent="0.2">
      <c r="A30" s="56" t="s">
        <v>22</v>
      </c>
      <c r="B30" s="57"/>
    </row>
    <row r="31" spans="1:10" x14ac:dyDescent="0.2">
      <c r="A31" s="58" t="s">
        <v>23</v>
      </c>
      <c r="B31" s="59"/>
    </row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Gesamtübersicht</vt:lpstr>
      <vt:lpstr>Gesamtschule</vt:lpstr>
      <vt:lpstr>TH Gesamtschule</vt:lpstr>
      <vt:lpstr>TBH Bücherei</vt:lpstr>
      <vt:lpstr>TBH Sport</vt:lpstr>
      <vt:lpstr>AGS</vt:lpstr>
      <vt:lpstr>TH AGS</vt:lpstr>
      <vt:lpstr>Rathaus Velen</vt:lpstr>
      <vt:lpstr>Trauerhalle</vt:lpstr>
      <vt:lpstr>Bauhof</vt:lpstr>
      <vt:lpstr>Rathaus Ramsdorf</vt:lpstr>
      <vt:lpstr>Schule Paulusstraße Ramsdorf</vt:lpstr>
      <vt:lpstr>Burg Ramsdorf</vt:lpstr>
      <vt:lpstr>TH Paulusstraße</vt:lpstr>
      <vt:lpstr>TH WBS</vt:lpstr>
      <vt:lpstr>Kläranlage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 zur Glasreinigung</dc:title>
  <dc:subject>Kopiervorlage</dc:subject>
  <dc:creator>Michael Ballion</dc:creator>
  <cp:lastModifiedBy>Wilde, Judith</cp:lastModifiedBy>
  <cp:lastPrinted>2024-11-12T16:23:24Z</cp:lastPrinted>
  <dcterms:created xsi:type="dcterms:W3CDTF">2002-02-01T08:33:30Z</dcterms:created>
  <dcterms:modified xsi:type="dcterms:W3CDTF">2025-01-16T10:58:19Z</dcterms:modified>
</cp:coreProperties>
</file>